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codeName="ThisWorkbook"/>
  <mc:AlternateContent xmlns:mc="http://schemas.openxmlformats.org/markup-compatibility/2006">
    <mc:Choice Requires="x15">
      <x15ac:absPath xmlns:x15ac="http://schemas.microsoft.com/office/spreadsheetml/2010/11/ac" url="D:\working\waccache\BN3PEPF00001E7B\EXCELCNV\f58760ca-f3a8-4ae8-9d4e-fff250f64049\"/>
    </mc:Choice>
  </mc:AlternateContent>
  <xr:revisionPtr revIDLastSave="83" documentId="8_{7F61FC8A-1B5A-4108-8636-0C9950933873}" xr6:coauthVersionLast="47" xr6:coauthVersionMax="47" xr10:uidLastSave="{0C0F1F64-24B6-4395-9045-170ADAEBEBF0}"/>
  <bookViews>
    <workbookView xWindow="-60" yWindow="-60" windowWidth="15480" windowHeight="11640" tabRatio="866" xr2:uid="{2C73A2F0-9E4E-4376-B79B-FE9F4D7EB670}"/>
  </bookViews>
  <sheets>
    <sheet name="CRONOGRAMA PESV" sheetId="20" r:id="rId1"/>
  </sheets>
  <definedNames>
    <definedName name="_xlnm.Print_Area" localSheetId="0">#N/A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0" l="1"/>
  <c r="O72" i="20"/>
  <c r="W72" i="20"/>
  <c r="AE72" i="20"/>
  <c r="AM72" i="20"/>
  <c r="AU72" i="20"/>
  <c r="BC72" i="20"/>
  <c r="BK72" i="20"/>
  <c r="BS72" i="20"/>
  <c r="CA72" i="20"/>
  <c r="CI72" i="20"/>
  <c r="CQ72" i="20"/>
  <c r="G74" i="20"/>
  <c r="O74" i="20"/>
  <c r="W74" i="20"/>
  <c r="AE74" i="20"/>
  <c r="AM74" i="20"/>
  <c r="AU74" i="20"/>
  <c r="BC74" i="20"/>
  <c r="BK74" i="20"/>
  <c r="BS74" i="20"/>
  <c r="CA74" i="20"/>
  <c r="CI74" i="20"/>
  <c r="CQ74" i="20"/>
  <c r="E95" i="20"/>
  <c r="E96" i="20"/>
  <c r="E97" i="20"/>
  <c r="E98" i="20"/>
  <c r="E109" i="20"/>
  <c r="E110" i="20"/>
  <c r="E111" i="20"/>
  <c r="E112" i="20"/>
  <c r="E84" i="20"/>
  <c r="E83" i="20"/>
  <c r="E82" i="20"/>
  <c r="E81" i="20"/>
  <c r="G69" i="20"/>
  <c r="K69" i="20"/>
  <c r="G70" i="20"/>
  <c r="CM69" i="20"/>
  <c r="CI70" i="20"/>
  <c r="CI69" i="20"/>
  <c r="CE69" i="20"/>
  <c r="CA70" i="20"/>
  <c r="CA69" i="20"/>
  <c r="BW69" i="20"/>
  <c r="BS70" i="20"/>
  <c r="BS69" i="20"/>
  <c r="BO69" i="20"/>
  <c r="BK70" i="20"/>
  <c r="BK69" i="20"/>
  <c r="BG69" i="20"/>
  <c r="BC70" i="20"/>
  <c r="BC69" i="20"/>
  <c r="AY69" i="20"/>
  <c r="AU70" i="20"/>
  <c r="AU69" i="20"/>
  <c r="AQ69" i="20"/>
  <c r="AM70" i="20"/>
  <c r="AM69" i="20"/>
  <c r="AI69" i="20"/>
  <c r="AE69" i="20"/>
  <c r="AA69" i="20"/>
  <c r="W70" i="20"/>
  <c r="W69" i="20"/>
  <c r="S69" i="20"/>
  <c r="O70" i="20"/>
  <c r="O69" i="20"/>
  <c r="CU69" i="20"/>
  <c r="CQ70" i="20"/>
  <c r="CQ69" i="20"/>
  <c r="AE70" i="20"/>
  <c r="F82" i="20"/>
  <c r="F110" i="20"/>
  <c r="F98" i="20"/>
  <c r="F97" i="20"/>
  <c r="F112" i="20"/>
  <c r="F95" i="20"/>
  <c r="F111" i="20"/>
  <c r="F96" i="20"/>
  <c r="F81" i="20"/>
  <c r="F84" i="20"/>
  <c r="F109" i="20"/>
  <c r="F8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B71" authorId="0" shapeId="0" xr:uid="{32585F27-6F65-4380-A7EE-4FDC082442FB}">
      <text>
        <r>
          <rPr>
            <sz val="9"/>
            <color indexed="81"/>
            <rFont val="Tahoma"/>
            <family val="2"/>
          </rPr>
          <t>Alimentar Manualmente de acuerdo al Programa de Mantenimiento.</t>
        </r>
      </text>
    </comment>
    <comment ref="G71" authorId="0" shapeId="0" xr:uid="{369A919E-BC78-45CF-B8F2-89BB0EC64B6B}">
      <text>
        <r>
          <rPr>
            <sz val="9"/>
            <color indexed="81"/>
            <rFont val="Tahoma"/>
            <family val="2"/>
          </rPr>
          <t>Número de vehículos programados en el periodo.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K71" authorId="0" shapeId="0" xr:uid="{70281A5C-A8E6-43DA-B03C-863F7298C4C8}">
      <text>
        <r>
          <rPr>
            <sz val="9"/>
            <color indexed="81"/>
            <rFont val="Tahoma"/>
            <family val="2"/>
          </rPr>
          <t>Número de vehículos intervenidos en el periodo.</t>
        </r>
      </text>
    </comment>
    <comment ref="B73" authorId="0" shapeId="0" xr:uid="{33FD2B27-A27F-44CD-AF56-5278CEC304D3}">
      <text>
        <r>
          <rPr>
            <sz val="9"/>
            <color indexed="81"/>
            <rFont val="Tahoma"/>
            <family val="2"/>
          </rPr>
          <t>Alimentar manualmente de acuerdo a los registros suministrados al área SST.</t>
        </r>
      </text>
    </comment>
    <comment ref="G73" authorId="0" shapeId="0" xr:uid="{8A24AF0A-BFE1-4261-A0AD-7DBDA4C90A72}">
      <text>
        <r>
          <rPr>
            <sz val="9"/>
            <color indexed="81"/>
            <rFont val="Tahoma"/>
            <family val="2"/>
          </rPr>
          <t>Total de equipos en operación en el periodo.</t>
        </r>
      </text>
    </comment>
    <comment ref="K73" authorId="0" shapeId="0" xr:uid="{FB7D2435-EB40-45A2-8111-14217D4DEBF2}">
      <text>
        <r>
          <rPr>
            <sz val="9"/>
            <color indexed="81"/>
            <rFont val="Tahoma"/>
            <family val="2"/>
          </rPr>
          <t>Número de equipos inspeccionados.</t>
        </r>
      </text>
    </comment>
  </commentList>
</comments>
</file>

<file path=xl/sharedStrings.xml><?xml version="1.0" encoding="utf-8"?>
<sst xmlns="http://schemas.openxmlformats.org/spreadsheetml/2006/main" count="634" uniqueCount="143">
  <si>
    <t xml:space="preserve">PLAN ANUAL DE TRABAJO
PLAN ESTRATÉGICO DE SEGURIDAD VIAL </t>
  </si>
  <si>
    <t xml:space="preserve">Código: TR-FPA-023 </t>
  </si>
  <si>
    <t>Versión:  01</t>
  </si>
  <si>
    <t>Fecha formato:  25-11-2024</t>
  </si>
  <si>
    <t>TRANSTOUR SAS</t>
  </si>
  <si>
    <r>
      <rPr>
        <b/>
        <sz val="10"/>
        <color indexed="8"/>
        <rFont val="Arial"/>
        <family val="2"/>
      </rPr>
      <t>OBJETIVO</t>
    </r>
    <r>
      <rPr>
        <sz val="10"/>
        <color indexed="8"/>
        <rFont val="Arial"/>
        <family val="2"/>
      </rPr>
      <t>: Prevenir y minimizar la ocurrencia de accidentes de tránsito de los todos los actores viales en el desarrollo del cumplimiento misional de la Entidad, adoptando comportamientos seguros en las vías internas o externas; implementando estrategias, lineamientos institucionales, acciones y seguimientos a la promoción y prevención de la seguridad vial, mediante la implementación de un modelo de mejoramiento continuo.</t>
    </r>
  </si>
  <si>
    <t>ACTIVIDADES</t>
  </si>
  <si>
    <t>PASO RELACIONADO</t>
  </si>
  <si>
    <t>NIVEL AL QUE APLICA</t>
  </si>
  <si>
    <t xml:space="preserve">RESPONSABLES </t>
  </si>
  <si>
    <t>RECURSOS (Tecnologicos, Infraestructura, Humanos, Financieros)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</si>
  <si>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</si>
  <si>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</si>
  <si>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</si>
  <si>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</si>
  <si>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</si>
  <si>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</si>
  <si>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</si>
  <si>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</si>
  <si>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</si>
  <si>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</si>
  <si>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</si>
  <si>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</si>
  <si>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OBSERVACIONES</t>
  </si>
  <si>
    <t>P</t>
  </si>
  <si>
    <t>E</t>
  </si>
  <si>
    <t>PLANEAR: DISEÑO Y PLANIFICACIÓN DEL PESV</t>
  </si>
  <si>
    <t>Designación del Líder del diseño e implementación del PESV</t>
  </si>
  <si>
    <t xml:space="preserve">Paso 1. </t>
  </si>
  <si>
    <t>Todos los niveles</t>
  </si>
  <si>
    <t>Nivel Directivo / Gerencia</t>
  </si>
  <si>
    <t>Tecnologicos
Humanos</t>
  </si>
  <si>
    <r>
      <rPr>
        <sz val="10"/>
        <rFont val="Arial"/>
        <family val="2"/>
      </rPr>
      <t xml:space="preserve">Definición y/o Revisión del objetivo general, visión y alcance del PESV. </t>
    </r>
    <r>
      <rPr>
        <sz val="10"/>
        <color indexed="10"/>
        <rFont val="Arial"/>
        <family val="2"/>
      </rPr>
      <t xml:space="preserve"> (Anual)</t>
    </r>
  </si>
  <si>
    <t xml:space="preserve">Paso 2. </t>
  </si>
  <si>
    <t>Líder PESV</t>
  </si>
  <si>
    <r>
      <rPr>
        <sz val="10"/>
        <rFont val="Arial"/>
        <family val="2"/>
      </rPr>
      <t xml:space="preserve">Definición y/o Revisión de los objetivos específicos y metas de seguridad vial. </t>
    </r>
    <r>
      <rPr>
        <sz val="10"/>
        <color indexed="10"/>
        <rFont val="Arial"/>
        <family val="2"/>
      </rPr>
      <t xml:space="preserve"> (Anual)</t>
    </r>
  </si>
  <si>
    <t xml:space="preserve">Paso 7. </t>
  </si>
  <si>
    <r>
      <rPr>
        <sz val="10"/>
        <rFont val="Arial"/>
        <family val="2"/>
      </rPr>
      <t xml:space="preserve">Definición y/o Revisión de la política de seguridad vial, y de las políticas de regulación </t>
    </r>
    <r>
      <rPr>
        <sz val="10"/>
        <color indexed="10"/>
        <rFont val="Arial"/>
        <family val="2"/>
      </rPr>
      <t xml:space="preserve"> (Revisión Cada tres años)</t>
    </r>
  </si>
  <si>
    <t>Paso 3</t>
  </si>
  <si>
    <r>
      <t xml:space="preserve">Diagnostico del PESV actualización de la información referente a servicios que presta la organización e información general de las sedes. </t>
    </r>
    <r>
      <rPr>
        <sz val="10"/>
        <color indexed="10"/>
        <rFont val="Arial"/>
        <family val="2"/>
      </rPr>
      <t>(Anual)</t>
    </r>
  </si>
  <si>
    <t xml:space="preserve">Paso 5 </t>
  </si>
  <si>
    <r>
      <rPr>
        <sz val="10"/>
        <rFont val="Arial"/>
        <family val="2"/>
      </rPr>
      <t>Diagnostico del PESV actualización del listado de contratistas.</t>
    </r>
    <r>
      <rPr>
        <sz val="10"/>
        <color indexed="10"/>
        <rFont val="Arial"/>
        <family val="2"/>
      </rPr>
      <t xml:space="preserve"> (Anual).</t>
    </r>
  </si>
  <si>
    <r>
      <rPr>
        <sz val="10"/>
        <rFont val="Arial"/>
        <family val="2"/>
      </rPr>
      <t>Diagnostico del PESV actualización del listado de colaboradores. - Inventario de actores viales</t>
    </r>
    <r>
      <rPr>
        <sz val="10"/>
        <color indexed="10"/>
        <rFont val="Arial"/>
        <family val="2"/>
      </rPr>
      <t xml:space="preserve"> (Anual).</t>
    </r>
  </si>
  <si>
    <r>
      <rPr>
        <sz val="10"/>
        <rFont val="Arial"/>
        <family val="2"/>
      </rPr>
      <t>Diagnostico del PESV actualización del listado de vehículos automotores y no automotores.</t>
    </r>
    <r>
      <rPr>
        <sz val="10"/>
        <color indexed="10"/>
        <rFont val="Arial"/>
        <family val="2"/>
      </rPr>
      <t xml:space="preserve"> (Anual).</t>
    </r>
  </si>
  <si>
    <r>
      <rPr>
        <sz val="10"/>
        <rFont val="Arial"/>
        <family val="2"/>
      </rPr>
      <t>Diagnostico del PESV actualización del listado de rutas frecuentes en los desplazamientos laborales.</t>
    </r>
    <r>
      <rPr>
        <sz val="10"/>
        <color indexed="10"/>
        <rFont val="Arial"/>
        <family val="2"/>
      </rPr>
      <t xml:space="preserve"> (Anual).</t>
    </r>
  </si>
  <si>
    <r>
      <rPr>
        <sz val="10"/>
        <rFont val="Arial"/>
        <family val="2"/>
      </rPr>
      <t>Diagnostico del PESV actualización de la información referente al plan de emergencias viales incluyendo colaboradores capacitados en los protocolos de atención, descripción y número de equipos disponibles para la atención de los siniestros viales, y simulacros realizados.</t>
    </r>
    <r>
      <rPr>
        <sz val="10"/>
        <color indexed="10"/>
        <rFont val="Arial"/>
        <family val="2"/>
      </rPr>
      <t xml:space="preserve"> (Anual).</t>
    </r>
  </si>
  <si>
    <t>Definición y/o Actualización del procedimiento para la evaluación y control  de los riesgos de movilidad.</t>
  </si>
  <si>
    <t xml:space="preserve">Paso 6. </t>
  </si>
  <si>
    <r>
      <rPr>
        <sz val="10"/>
        <rFont val="Arial"/>
        <family val="2"/>
      </rPr>
      <t>Actualización de la Matriz de Evaluación y Control de los Riesgos de Movilidad.</t>
    </r>
    <r>
      <rPr>
        <sz val="10"/>
        <color indexed="10"/>
        <rFont val="Arial"/>
        <family val="2"/>
      </rPr>
      <t xml:space="preserve"> (Matriz IPEVR - Anualmente o cuando se presente un accidente de tránsito).</t>
    </r>
  </si>
  <si>
    <r>
      <t xml:space="preserve">Definición y/o Actualización de los programas y factores de desempeño de acuerdo a la etapa de diagnóstico incluyendo la caracterización de la accidentalidad. </t>
    </r>
    <r>
      <rPr>
        <sz val="10"/>
        <color indexed="10"/>
        <rFont val="Arial"/>
        <family val="2"/>
      </rPr>
      <t>(Anual)</t>
    </r>
  </si>
  <si>
    <t>Paso 8.</t>
  </si>
  <si>
    <t>OBJETIVO</t>
  </si>
  <si>
    <t>Definir los objetivos  y las acciones o intervenciones concretas que debe llevar a cabo la organización para alcanzar los propósitos en materia de prevención de accidentes de tránsito, generando conciencia y responsabilidad  en todas las actividades relacionadas con el tránsito en vías públicas y privadas; facilitando la gestión al definir las áreas involucradas, los responsables y los mecanismos de evaluación y seguimiento en función del cumplimiento de las actuaciones definidas.</t>
  </si>
  <si>
    <t>ALCANCE</t>
  </si>
  <si>
    <t>Aplica para todos y cada una de las personas que interactúan con cualquier modo de transporte terrestre como conductores, pasajeros, acompañantes, ocupantes, peatones, ciclistas, motociclistas; incluyendo el personal contratado y subcontratado.
Además tiene en cuenta al personal designado por la empresa para que se encargue de controlar y supervisar las tareas diseñadas para la gestión en seguridad vial.
Así mismo, aplica para todos los departamentos de la empresa que se relacionen directa o indirectamente con los recursos humanos, económicos, técnicos, de gestión, personal directivo y subordinados, que tengan alguna relación con el transporte.</t>
  </si>
  <si>
    <t>HACER: IMPLEMENTACIÓN Y EJECUCIÓN DEL PESV</t>
  </si>
  <si>
    <r>
      <t xml:space="preserve">Definición del plan anual de trabajo para el cumplimiento del PESV </t>
    </r>
    <r>
      <rPr>
        <sz val="10"/>
        <color indexed="10"/>
        <rFont val="Arial"/>
        <family val="2"/>
      </rPr>
      <t>(Incluyendo objetivos, metas, responsabilidades, recursos y cronograma de actividades del año, en articulación al plan anual de actividades del SG SST).</t>
    </r>
  </si>
  <si>
    <t>Paso 9.</t>
  </si>
  <si>
    <r>
      <rPr>
        <sz val="10"/>
        <rFont val="Arial"/>
        <family val="2"/>
      </rPr>
      <t xml:space="preserve">Divulgación de los objetivos específicos y metas de seguridad vial. </t>
    </r>
    <r>
      <rPr>
        <sz val="10"/>
        <color indexed="10"/>
        <rFont val="Arial"/>
        <family val="2"/>
      </rPr>
      <t xml:space="preserve"> (Anual)</t>
    </r>
  </si>
  <si>
    <r>
      <rPr>
        <sz val="10"/>
        <rFont val="Arial"/>
        <family val="2"/>
      </rPr>
      <t>Socialización de la política de seguridad vial y de las políticas de regulación.</t>
    </r>
    <r>
      <rPr>
        <sz val="10"/>
        <color indexed="10"/>
        <rFont val="Arial"/>
        <family val="2"/>
      </rPr>
      <t xml:space="preserve"> (Anual)</t>
    </r>
  </si>
  <si>
    <r>
      <rPr>
        <sz val="10"/>
        <rFont val="Arial"/>
        <family val="2"/>
      </rPr>
      <t>Divulgación de los programas y factores de desempeño a toda la organización.</t>
    </r>
    <r>
      <rPr>
        <sz val="10"/>
        <color indexed="10"/>
        <rFont val="Arial"/>
        <family val="2"/>
      </rPr>
      <t xml:space="preserve"> (Anual) </t>
    </r>
  </si>
  <si>
    <t xml:space="preserve">Desarrollo y/o actualización perfil de cargo conductor – Cargo o rol de conducción. </t>
  </si>
  <si>
    <t>Paso 10.</t>
  </si>
  <si>
    <t>Recursos Humanos / Gestión Humana.</t>
  </si>
  <si>
    <t>Documentar las competencias en seguridad vial de los siguientes cargos y roles según aplique:
1.  Líder del diseño  e implementación del PESV.
2. Capacitadores en seguridad  vial.
3. Planificadores  de  rutas  o  personas   que  realizan   la  función de  coordinar desplazamientos laborales.
4. Coordinadores y técnicos de mantenimiento de vehículos.
5. Auditores de seguridad  vial.
6.  Brigadista   Vial o  personas   de  la  organización con  conocimientos  en  primeros auxilios, rescate  vehicular y manejo  de extintores, encargadas  de brindar  apoyo en la atención de  los  siniestros viales,  bien  sea como  primer respondiente o como soporte  en la atención.
8.  Colaboradores que conducen un vehículo  para sus desplazamientos laborales.</t>
  </si>
  <si>
    <t>Actualización, desarrollo e implementación del plan anual de formación.</t>
  </si>
  <si>
    <t xml:space="preserve">Elaboración del plan de preparación y respuesta ante emergencias viales (PPRAEV). </t>
  </si>
  <si>
    <t>Paso 12</t>
  </si>
  <si>
    <t>Seguridad y Salud en el Trabajo</t>
  </si>
  <si>
    <r>
      <t xml:space="preserve">Realización del simulacro anual de emergencias viales. </t>
    </r>
    <r>
      <rPr>
        <sz val="10"/>
        <color indexed="10"/>
        <rFont val="Arial"/>
        <family val="2"/>
      </rPr>
      <t>(Anual)</t>
    </r>
  </si>
  <si>
    <r>
      <t xml:space="preserve">Divulgación de lecciones aprendidas de los siniestros viales </t>
    </r>
    <r>
      <rPr>
        <sz val="10"/>
        <color indexed="10"/>
        <rFont val="Arial"/>
        <family val="2"/>
      </rPr>
      <t>(según aplique)</t>
    </r>
  </si>
  <si>
    <t>Paso 13</t>
  </si>
  <si>
    <t>Responsable Entornos Seguros</t>
  </si>
  <si>
    <r>
      <t xml:space="preserve">Documentar el protocolo de operación y mantenimiento de las vías públicas y/o privadas a cargo, bajo la administración y/o bajo el control de la organización. </t>
    </r>
    <r>
      <rPr>
        <sz val="10"/>
        <color indexed="10"/>
        <rFont val="Arial"/>
        <family val="2"/>
      </rPr>
      <t>(Incluyendo identificación de zonas de conflicto de transito con sus respectivos planes de acción, inspecciones anuales, plan de mantenimiento)</t>
    </r>
    <r>
      <rPr>
        <sz val="10"/>
        <rFont val="Arial"/>
        <family val="2"/>
      </rPr>
      <t>.</t>
    </r>
  </si>
  <si>
    <t>Paso 14</t>
  </si>
  <si>
    <t>Desarrollo del procedimiento para la planificación de desplazamientos laborales.</t>
  </si>
  <si>
    <t>Paso 15</t>
  </si>
  <si>
    <t>Desarrollo y/o actualización del procedimiento y mecanismos para el registro de la inspección preoperacional de vehículos motorizados y no motorizados que se utilizan en desplazamientos laborales.</t>
  </si>
  <si>
    <t>Paso 16</t>
  </si>
  <si>
    <t>Responsable Vehículos Seguros</t>
  </si>
  <si>
    <t>Desarrollo y/o revisión de los formatos de inspección preoperacional de vehículos motorizados y no motorizados que se utilizan en desplazamientos laborales.</t>
  </si>
  <si>
    <t>Líder Vehículos Seguros</t>
  </si>
  <si>
    <t>Diseño e implementación del plan de mantenimiento preventivo para vehículos automotores y no automotores que se utilizan para los desplazamientos laborales.</t>
  </si>
  <si>
    <t>Paso 17</t>
  </si>
  <si>
    <r>
      <t xml:space="preserve">Documentación del mantenimiento de los vehículos de propiedad de los colaboradores puestos al servicio de la organización </t>
    </r>
    <r>
      <rPr>
        <sz val="10"/>
        <color indexed="10"/>
        <rFont val="Arial"/>
        <family val="2"/>
      </rPr>
      <t>(Seguimiento y control)</t>
    </r>
  </si>
  <si>
    <r>
      <t xml:space="preserve">Documentar y mantener actualizada la hoja de vida de cada vehículo motorizado y no motorizado que se utiliza en desplazamientos laborales. </t>
    </r>
    <r>
      <rPr>
        <sz val="10"/>
        <color indexed="10"/>
        <rFont val="Arial"/>
        <family val="2"/>
      </rPr>
      <t>(Mensual)</t>
    </r>
  </si>
  <si>
    <t>Desarrollo del protocolo para el manejo de los indicadores de gestión del PESV</t>
  </si>
  <si>
    <t>Paso 20</t>
  </si>
  <si>
    <t>Define Empresa</t>
  </si>
  <si>
    <t>Desarrollo y/o revisión del Procedimiento para la realización de auditorias internas al PESV.</t>
  </si>
  <si>
    <t>Paso 21</t>
  </si>
  <si>
    <t xml:space="preserve">VERIFICAR: SEGUIMIENTO POR LA ORGANIZACIÓN </t>
  </si>
  <si>
    <r>
      <t xml:space="preserve">Revisión del PESV </t>
    </r>
    <r>
      <rPr>
        <sz val="10"/>
        <color indexed="10"/>
        <rFont val="Arial"/>
        <family val="2"/>
      </rPr>
      <t>(Trimestral)</t>
    </r>
  </si>
  <si>
    <t>Registro, análisis y medición de los indicadores de gestión.</t>
  </si>
  <si>
    <t>Pasos 2 y 20</t>
  </si>
  <si>
    <t>Líder del PESV</t>
  </si>
  <si>
    <r>
      <t xml:space="preserve">Evaluación de los objetivos específicos del PESV </t>
    </r>
    <r>
      <rPr>
        <sz val="10"/>
        <color indexed="10"/>
        <rFont val="Arial"/>
        <family val="2"/>
      </rPr>
      <t>(Anual)</t>
    </r>
  </si>
  <si>
    <t>Pasos 2 y 7</t>
  </si>
  <si>
    <r>
      <t xml:space="preserve">Reporte de autogestión del PESV </t>
    </r>
    <r>
      <rPr>
        <sz val="10"/>
        <color indexed="10"/>
        <rFont val="Arial"/>
        <family val="2"/>
      </rPr>
      <t>(Anual)</t>
    </r>
  </si>
  <si>
    <t>Pasos 1 y 20</t>
  </si>
  <si>
    <r>
      <rPr>
        <sz val="10"/>
        <rFont val="Arial"/>
        <family val="2"/>
      </rPr>
      <t>Análisis y evaluación de resultados de los programas y factores de desempeño.</t>
    </r>
    <r>
      <rPr>
        <sz val="10"/>
        <color indexed="10"/>
        <rFont val="Arial"/>
        <family val="2"/>
      </rPr>
      <t xml:space="preserve"> (Trimestral)</t>
    </r>
  </si>
  <si>
    <r>
      <t xml:space="preserve">Auditoria interna al PESV. </t>
    </r>
    <r>
      <rPr>
        <sz val="10"/>
        <color indexed="10"/>
        <rFont val="Arial"/>
        <family val="2"/>
      </rPr>
      <t>(Anual)</t>
    </r>
  </si>
  <si>
    <t>Paso 22.</t>
  </si>
  <si>
    <t>ACTUAR: MEJORA CONTINUA DEL PESV</t>
  </si>
  <si>
    <t>RESPONSABLE</t>
  </si>
  <si>
    <t>SEGUIMIENTO</t>
  </si>
  <si>
    <r>
      <t xml:space="preserve">Definición e implementación de acciones preventivas y/o correctivas con base a los resultados de medición de los indicadores y auditorías al PESV </t>
    </r>
    <r>
      <rPr>
        <sz val="10"/>
        <color indexed="10"/>
        <rFont val="Arial"/>
        <family val="2"/>
      </rPr>
      <t>(Trimestral)</t>
    </r>
  </si>
  <si>
    <t>Paso 23</t>
  </si>
  <si>
    <t xml:space="preserve">Líder del PESV </t>
  </si>
  <si>
    <t xml:space="preserve">Desarrollo de mecanismos de comunicación. </t>
  </si>
  <si>
    <t>Paso 24.</t>
  </si>
  <si>
    <t>INDICADORES</t>
  </si>
  <si>
    <t>Monitoreo de los indicadores de gestión.</t>
  </si>
  <si>
    <t>Cumplimiento Plan de trabajo PESV</t>
  </si>
  <si>
    <t>Total actividades Programadas y Realizadas</t>
  </si>
  <si>
    <t>% Cumplimiento</t>
  </si>
  <si>
    <t>Cumplimiento Programa de Mantenimiento.</t>
  </si>
  <si>
    <t>Nº Planeados</t>
  </si>
  <si>
    <t>Nº Ejecutados</t>
  </si>
  <si>
    <t>% Cobertura</t>
  </si>
  <si>
    <t>Cumplimiento Inspecciones Pre operacionales.</t>
  </si>
  <si>
    <t>SEGUIMIENTO INDICADORES</t>
  </si>
  <si>
    <t>INDICADORES DE ACTIVIDAD</t>
  </si>
  <si>
    <t>CUMPLIMIENTO PESV</t>
  </si>
  <si>
    <t>CUMPLIMIENTO PROGRAMA DE MANTENIMIENTO.</t>
  </si>
  <si>
    <t>CUMPLIMIENTO INSPECCIONES PREOPERACIONALES.</t>
  </si>
  <si>
    <t>ANALISIS Y TENDENCIAS</t>
  </si>
  <si>
    <t>Cumplimiento PESV</t>
  </si>
  <si>
    <t>1.Trimestre:</t>
  </si>
  <si>
    <t>Primer Trimestre</t>
  </si>
  <si>
    <t>Plan de Acción:</t>
  </si>
  <si>
    <t>Segundo Trimestre</t>
  </si>
  <si>
    <t>Seguimiento:</t>
  </si>
  <si>
    <t>Tercer Trimestre</t>
  </si>
  <si>
    <t xml:space="preserve"> 2.Trimestre:</t>
  </si>
  <si>
    <t xml:space="preserve"> </t>
  </si>
  <si>
    <t>Cuarto Trimestre</t>
  </si>
  <si>
    <r>
      <t>3.Trimestre:</t>
    </r>
    <r>
      <rPr>
        <sz val="10"/>
        <rFont val="Arial"/>
        <family val="2"/>
      </rPr>
      <t/>
    </r>
  </si>
  <si>
    <t xml:space="preserve">Seguimiento: </t>
  </si>
  <si>
    <t xml:space="preserve">4.Trimestre: </t>
  </si>
  <si>
    <t xml:space="preserve">Plan de Acción: </t>
  </si>
  <si>
    <t>3.Trimestre:</t>
  </si>
  <si>
    <t xml:space="preserve">Seguimiento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</si>
</sst>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sz val="10"/>
      <color indexed="9"/>
      <name val="Arial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8">
    <xf numFmtId="0" fontId="0" fillId="0" borderId="0" xfId="0"/>
    <xf numFmtId="0" fontId="1" fillId="0" borderId="0" xfId="0" applyFont="1"/>
    <xf numFmtId="0" fontId="1" fillId="2" borderId="0" xfId="0" applyFont="1" applyFill="1"/>
    <xf numFmtId="10" fontId="1" fillId="2" borderId="0" xfId="0" applyNumberFormat="1" applyFont="1" applyFill="1"/>
    <xf numFmtId="0" fontId="1" fillId="0" borderId="0" xfId="0" applyFont="1" applyAlignment="1">
      <alignment vertical="center"/>
    </xf>
    <xf numFmtId="0" fontId="3" fillId="0" borderId="0" xfId="0" applyFont="1"/>
    <xf numFmtId="0" fontId="1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1" fontId="2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/>
    </xf>
    <xf numFmtId="9" fontId="2" fillId="2" borderId="0" xfId="0" applyNumberFormat="1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15" fillId="2" borderId="3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9" fontId="15" fillId="2" borderId="0" xfId="0" applyNumberFormat="1" applyFont="1" applyFill="1" applyAlignment="1">
      <alignment vertical="center" wrapText="1"/>
    </xf>
    <xf numFmtId="164" fontId="15" fillId="2" borderId="0" xfId="2" applyNumberFormat="1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9" fontId="15" fillId="2" borderId="0" xfId="0" applyNumberFormat="1" applyFont="1" applyFill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9" fontId="2" fillId="6" borderId="10" xfId="0" applyNumberFormat="1" applyFont="1" applyFill="1" applyBorder="1" applyAlignment="1">
      <alignment horizontal="center" vertical="center"/>
    </xf>
    <xf numFmtId="9" fontId="2" fillId="6" borderId="7" xfId="0" applyNumberFormat="1" applyFont="1" applyFill="1" applyBorder="1" applyAlignment="1">
      <alignment horizontal="center" vertical="center"/>
    </xf>
    <xf numFmtId="9" fontId="2" fillId="6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8" fillId="2" borderId="16" xfId="0" applyFont="1" applyFill="1" applyBorder="1" applyAlignment="1">
      <alignment horizontal="justify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17" fontId="22" fillId="3" borderId="10" xfId="0" applyNumberFormat="1" applyFont="1" applyFill="1" applyBorder="1" applyAlignment="1">
      <alignment horizontal="center" vertical="center"/>
    </xf>
    <xf numFmtId="17" fontId="22" fillId="3" borderId="7" xfId="0" applyNumberFormat="1" applyFont="1" applyFill="1" applyBorder="1" applyAlignment="1">
      <alignment horizontal="center" vertical="center"/>
    </xf>
    <xf numFmtId="17" fontId="22" fillId="3" borderId="4" xfId="0" applyNumberFormat="1" applyFont="1" applyFill="1" applyBorder="1" applyAlignment="1">
      <alignment horizontal="center" vertical="center"/>
    </xf>
    <xf numFmtId="17" fontId="15" fillId="3" borderId="10" xfId="0" applyNumberFormat="1" applyFont="1" applyFill="1" applyBorder="1" applyAlignment="1">
      <alignment horizontal="center" vertical="center"/>
    </xf>
    <xf numFmtId="17" fontId="15" fillId="3" borderId="7" xfId="0" applyNumberFormat="1" applyFont="1" applyFill="1" applyBorder="1" applyAlignment="1">
      <alignment horizontal="center" vertical="center"/>
    </xf>
    <xf numFmtId="17" fontId="15" fillId="3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7" fontId="8" fillId="3" borderId="11" xfId="0" applyNumberFormat="1" applyFont="1" applyFill="1" applyBorder="1" applyAlignment="1">
      <alignment horizontal="center" vertical="center"/>
    </xf>
    <xf numFmtId="17" fontId="8" fillId="3" borderId="12" xfId="0" applyNumberFormat="1" applyFont="1" applyFill="1" applyBorder="1" applyAlignment="1">
      <alignment horizontal="center" vertical="center"/>
    </xf>
    <xf numFmtId="17" fontId="8" fillId="3" borderId="13" xfId="0" applyNumberFormat="1" applyFont="1" applyFill="1" applyBorder="1" applyAlignment="1">
      <alignment horizontal="center" vertical="center"/>
    </xf>
    <xf numFmtId="17" fontId="8" fillId="3" borderId="1" xfId="0" applyNumberFormat="1" applyFont="1" applyFill="1" applyBorder="1" applyAlignment="1">
      <alignment horizontal="center" vertical="center"/>
    </xf>
    <xf numFmtId="17" fontId="8" fillId="3" borderId="0" xfId="0" applyNumberFormat="1" applyFont="1" applyFill="1" applyAlignment="1">
      <alignment horizontal="center" vertical="center"/>
    </xf>
    <xf numFmtId="17" fontId="8" fillId="3" borderId="2" xfId="0" applyNumberFormat="1" applyFont="1" applyFill="1" applyBorder="1" applyAlignment="1">
      <alignment horizontal="center" vertical="center"/>
    </xf>
    <xf numFmtId="17" fontId="8" fillId="3" borderId="8" xfId="0" applyNumberFormat="1" applyFont="1" applyFill="1" applyBorder="1" applyAlignment="1">
      <alignment horizontal="center" vertical="center"/>
    </xf>
    <xf numFmtId="17" fontId="8" fillId="3" borderId="9" xfId="0" applyNumberFormat="1" applyFont="1" applyFill="1" applyBorder="1" applyAlignment="1">
      <alignment horizontal="center" vertical="center"/>
    </xf>
    <xf numFmtId="17" fontId="8" fillId="3" borderId="6" xfId="0" applyNumberFormat="1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1" fontId="2" fillId="5" borderId="10" xfId="0" applyNumberFormat="1" applyFont="1" applyFill="1" applyBorder="1" applyAlignment="1">
      <alignment horizontal="center" vertical="center"/>
    </xf>
    <xf numFmtId="1" fontId="2" fillId="5" borderId="7" xfId="0" applyNumberFormat="1" applyFont="1" applyFill="1" applyBorder="1" applyAlignment="1">
      <alignment horizontal="center" vertical="center"/>
    </xf>
    <xf numFmtId="1" fontId="2" fillId="5" borderId="4" xfId="0" applyNumberFormat="1" applyFont="1" applyFill="1" applyBorder="1" applyAlignment="1">
      <alignment horizontal="center" vertical="center"/>
    </xf>
    <xf numFmtId="9" fontId="2" fillId="6" borderId="10" xfId="0" applyNumberFormat="1" applyFont="1" applyFill="1" applyBorder="1" applyAlignment="1">
      <alignment horizontal="center" vertical="center"/>
    </xf>
    <xf numFmtId="9" fontId="2" fillId="6" borderId="7" xfId="0" applyNumberFormat="1" applyFont="1" applyFill="1" applyBorder="1" applyAlignment="1">
      <alignment horizontal="center" vertical="center"/>
    </xf>
    <xf numFmtId="9" fontId="2" fillId="6" borderId="4" xfId="0" applyNumberFormat="1" applyFont="1" applyFill="1" applyBorder="1" applyAlignment="1">
      <alignment horizontal="center" vertical="center"/>
    </xf>
    <xf numFmtId="1" fontId="17" fillId="4" borderId="10" xfId="0" applyNumberFormat="1" applyFont="1" applyFill="1" applyBorder="1" applyAlignment="1">
      <alignment horizontal="center" vertical="center"/>
    </xf>
    <xf numFmtId="1" fontId="17" fillId="4" borderId="7" xfId="0" applyNumberFormat="1" applyFont="1" applyFill="1" applyBorder="1" applyAlignment="1">
      <alignment horizontal="center" vertical="center"/>
    </xf>
    <xf numFmtId="1" fontId="17" fillId="4" borderId="4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9" fontId="2" fillId="2" borderId="10" xfId="0" applyNumberFormat="1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left" vertical="center" wrapText="1"/>
    </xf>
    <xf numFmtId="9" fontId="2" fillId="2" borderId="10" xfId="0" applyNumberFormat="1" applyFont="1" applyFill="1" applyBorder="1" applyAlignment="1">
      <alignment horizontal="left" vertical="center" wrapText="1"/>
    </xf>
    <xf numFmtId="9" fontId="2" fillId="2" borderId="7" xfId="0" applyNumberFormat="1" applyFont="1" applyFill="1" applyBorder="1" applyAlignment="1">
      <alignment horizontal="left" vertical="center" wrapText="1"/>
    </xf>
    <xf numFmtId="9" fontId="2" fillId="2" borderId="4" xfId="0" applyNumberFormat="1" applyFont="1" applyFill="1" applyBorder="1" applyAlignment="1">
      <alignment horizontal="left" vertical="center" wrapText="1"/>
    </xf>
    <xf numFmtId="9" fontId="2" fillId="2" borderId="10" xfId="0" applyNumberFormat="1" applyFont="1" applyFill="1" applyBorder="1" applyAlignment="1">
      <alignment horizontal="left" vertical="center"/>
    </xf>
    <xf numFmtId="9" fontId="2" fillId="2" borderId="7" xfId="0" applyNumberFormat="1" applyFont="1" applyFill="1" applyBorder="1" applyAlignment="1">
      <alignment horizontal="left" vertical="center"/>
    </xf>
    <xf numFmtId="9" fontId="2" fillId="2" borderId="4" xfId="0" applyNumberFormat="1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4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9" fontId="15" fillId="2" borderId="0" xfId="0" applyNumberFormat="1" applyFont="1" applyFill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3" borderId="10" xfId="0" applyNumberFormat="1" applyFont="1" applyFill="1" applyBorder="1" applyAlignment="1">
      <alignment horizontal="center" vertical="top"/>
    </xf>
    <xf numFmtId="9" fontId="2" fillId="3" borderId="7" xfId="0" applyNumberFormat="1" applyFont="1" applyFill="1" applyBorder="1" applyAlignment="1">
      <alignment horizontal="center" vertical="top"/>
    </xf>
    <xf numFmtId="9" fontId="2" fillId="3" borderId="4" xfId="0" applyNumberFormat="1" applyFont="1" applyFill="1" applyBorder="1" applyAlignment="1">
      <alignment horizontal="center" vertical="top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9" fontId="2" fillId="3" borderId="5" xfId="0" applyNumberFormat="1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 3" xfId="1" xr:uid="{B6ADEBA8-7BF0-41C1-B782-D3D304F28DFD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Cumplimiento PESV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Primer Trimestre</c:v>
              </c:pt>
              <c:pt idx="1">
                <c:v>Segundo Trimestre</c:v>
              </c:pt>
              <c:pt idx="2">
                <c:v>Tercer Trimestre</c:v>
              </c:pt>
              <c:pt idx="3">
                <c:v>Cuarto Trimestre</c:v>
              </c:pt>
            </c:strLit>
          </c:cat>
          <c:val>
            <c:numLit>
              <c:formatCode>General</c:formatCode>
              <c:ptCount val="4"/>
              <c:pt idx="0">
                <c:v>0.25</c:v>
              </c:pt>
              <c:pt idx="1">
                <c:v>0.22222222222222221</c:v>
              </c:pt>
              <c:pt idx="2">
                <c:v>0</c:v>
              </c:pt>
              <c:pt idx="3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77F-4B8D-B0C4-EDD8AB7C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4140832"/>
        <c:axId val="1"/>
      </c:lineChart>
      <c:catAx>
        <c:axId val="123414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41408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Cumplimiento Programa de Mantenimiento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Primer Trimestre</c:v>
              </c:pt>
              <c:pt idx="1">
                <c:v>Segundo Trimestre</c:v>
              </c:pt>
              <c:pt idx="2">
                <c:v>Tercer Trimestre</c:v>
              </c:pt>
              <c:pt idx="3">
                <c:v>Cuarto Trimestre</c:v>
              </c:pt>
            </c:strLit>
          </c:cat>
          <c:val>
            <c:numLit>
              <c:formatCode>General</c:formatCode>
              <c:ptCount val="4"/>
              <c:pt idx="0">
                <c:v>0.24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B29B-4997-ABC9-994227AD9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5250480"/>
        <c:axId val="1"/>
      </c:lineChart>
      <c:catAx>
        <c:axId val="123525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52504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Cumplimiento Inspecciones Pre operacionales.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4"/>
              <c:pt idx="0">
                <c:v>Primer Trimestre</c:v>
              </c:pt>
              <c:pt idx="1">
                <c:v>Segundo Trimestre</c:v>
              </c:pt>
              <c:pt idx="2">
                <c:v>Tercer Trimestre</c:v>
              </c:pt>
              <c:pt idx="3">
                <c:v>Cuarto Trimestre</c:v>
              </c:pt>
            </c:strLit>
          </c:cat>
          <c:val>
            <c:numLit>
              <c:formatCode>General</c:formatCode>
              <c:ptCount val="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767-4AFD-B648-B7C0C3ACD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35252880"/>
        <c:axId val="1"/>
      </c:lineChart>
      <c:catAx>
        <c:axId val="123525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352528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57150</xdr:colOff>
      <xdr:row>76</xdr:row>
      <xdr:rowOff>240030</xdr:rowOff>
    </xdr:from>
    <xdr:to>
      <xdr:col>69</xdr:col>
      <xdr:colOff>147334</xdr:colOff>
      <xdr:row>76</xdr:row>
      <xdr:rowOff>852227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A66A155E-72F1-F0B6-28B8-BCE8A8EF90EF}"/>
            </a:ext>
          </a:extLst>
        </xdr:cNvPr>
        <xdr:cNvSpPr txBox="1">
          <a:spLocks noChangeArrowheads="1"/>
        </xdr:cNvSpPr>
      </xdr:nvSpPr>
      <xdr:spPr bwMode="auto">
        <a:xfrm>
          <a:off x="10238317" y="29447067"/>
          <a:ext cx="7334250" cy="6121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CPM = </a:t>
          </a:r>
          <a:r>
            <a:rPr lang="es-ES" sz="1100" b="0" i="0" u="sng" strike="noStrike">
              <a:solidFill>
                <a:srgbClr val="000000"/>
              </a:solidFill>
              <a:latin typeface="+mn-lt"/>
              <a:cs typeface="Arial"/>
            </a:rPr>
            <a:t>Número de vehículos intervenidos en el periodo *100</a:t>
          </a:r>
        </a:p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             Número de vehículos programados en el período.</a:t>
          </a:r>
        </a:p>
      </xdr:txBody>
    </xdr:sp>
    <xdr:clientData/>
  </xdr:twoCellAnchor>
  <xdr:twoCellAnchor>
    <xdr:from>
      <xdr:col>83</xdr:col>
      <xdr:colOff>92075</xdr:colOff>
      <xdr:row>76</xdr:row>
      <xdr:rowOff>240030</xdr:rowOff>
    </xdr:from>
    <xdr:to>
      <xdr:col>111</xdr:col>
      <xdr:colOff>784877</xdr:colOff>
      <xdr:row>76</xdr:row>
      <xdr:rowOff>852227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95322B1-5946-D842-BEA6-6F5B0F34F8A6}"/>
            </a:ext>
          </a:extLst>
        </xdr:cNvPr>
        <xdr:cNvSpPr txBox="1">
          <a:spLocks noChangeArrowheads="1"/>
        </xdr:cNvSpPr>
      </xdr:nvSpPr>
      <xdr:spPr bwMode="auto">
        <a:xfrm>
          <a:off x="20182417" y="29447067"/>
          <a:ext cx="7321550" cy="6121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CINSP = </a:t>
          </a:r>
          <a:r>
            <a:rPr lang="es-ES" sz="1100" b="0" i="0" u="sng" strike="noStrike">
              <a:solidFill>
                <a:srgbClr val="000000"/>
              </a:solidFill>
              <a:latin typeface="+mn-lt"/>
              <a:cs typeface="Arial"/>
            </a:rPr>
            <a:t>Número de equipos inspeccionados * 100</a:t>
          </a:r>
        </a:p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             Total de equipos en operación en el período.</a:t>
          </a:r>
        </a:p>
      </xdr:txBody>
    </xdr:sp>
    <xdr:clientData/>
  </xdr:twoCellAnchor>
  <xdr:twoCellAnchor>
    <xdr:from>
      <xdr:col>1</xdr:col>
      <xdr:colOff>635635</xdr:colOff>
      <xdr:row>76</xdr:row>
      <xdr:rowOff>266700</xdr:rowOff>
    </xdr:from>
    <xdr:to>
      <xdr:col>21</xdr:col>
      <xdr:colOff>38</xdr:colOff>
      <xdr:row>76</xdr:row>
      <xdr:rowOff>878897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5AB4D45D-AD4B-1238-A425-D4F9EF701A0C}"/>
            </a:ext>
          </a:extLst>
        </xdr:cNvPr>
        <xdr:cNvSpPr txBox="1">
          <a:spLocks noChangeArrowheads="1"/>
        </xdr:cNvSpPr>
      </xdr:nvSpPr>
      <xdr:spPr bwMode="auto">
        <a:xfrm>
          <a:off x="766233" y="29466117"/>
          <a:ext cx="7509934" cy="61219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CPESV =  </a:t>
          </a:r>
          <a:r>
            <a:rPr lang="es-ES" sz="1100" b="0" i="0" u="sng" strike="noStrike">
              <a:solidFill>
                <a:srgbClr val="000000"/>
              </a:solidFill>
              <a:latin typeface="+mn-lt"/>
              <a:cs typeface="Arial"/>
            </a:rPr>
            <a:t>Número de actividades Ejecutadas * 100</a:t>
          </a:r>
        </a:p>
        <a:p>
          <a:pPr algn="ctr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+mn-lt"/>
              <a:cs typeface="Arial"/>
            </a:rPr>
            <a:t>                 Número de actividades Programadas en el período.</a:t>
          </a:r>
        </a:p>
      </xdr:txBody>
    </xdr:sp>
    <xdr:clientData/>
  </xdr:twoCellAnchor>
  <xdr:twoCellAnchor>
    <xdr:from>
      <xdr:col>9</xdr:col>
      <xdr:colOff>190500</xdr:colOff>
      <xdr:row>79</xdr:row>
      <xdr:rowOff>19050</xdr:rowOff>
    </xdr:from>
    <xdr:to>
      <xdr:col>42</xdr:col>
      <xdr:colOff>85725</xdr:colOff>
      <xdr:row>91</xdr:row>
      <xdr:rowOff>28575</xdr:rowOff>
    </xdr:to>
    <xdr:graphicFrame macro="">
      <xdr:nvGraphicFramePr>
        <xdr:cNvPr id="36842145" name="1 Gráfico">
          <a:extLst>
            <a:ext uri="{FF2B5EF4-FFF2-40B4-BE49-F238E27FC236}">
              <a16:creationId xmlns:a16="http://schemas.microsoft.com/office/drawing/2014/main" id="{97902351-5E28-969C-D2A4-C4ACD3D9C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92</xdr:row>
      <xdr:rowOff>200025</xdr:rowOff>
    </xdr:from>
    <xdr:to>
      <xdr:col>42</xdr:col>
      <xdr:colOff>57150</xdr:colOff>
      <xdr:row>105</xdr:row>
      <xdr:rowOff>0</xdr:rowOff>
    </xdr:to>
    <xdr:graphicFrame macro="">
      <xdr:nvGraphicFramePr>
        <xdr:cNvPr id="36842146" name="2 Gráfico">
          <a:extLst>
            <a:ext uri="{FF2B5EF4-FFF2-40B4-BE49-F238E27FC236}">
              <a16:creationId xmlns:a16="http://schemas.microsoft.com/office/drawing/2014/main" id="{9E17E64A-E031-635F-D6D7-07B3B3679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28575</xdr:colOff>
      <xdr:row>107</xdr:row>
      <xdr:rowOff>0</xdr:rowOff>
    </xdr:from>
    <xdr:to>
      <xdr:col>42</xdr:col>
      <xdr:colOff>57150</xdr:colOff>
      <xdr:row>119</xdr:row>
      <xdr:rowOff>9525</xdr:rowOff>
    </xdr:to>
    <xdr:graphicFrame macro="">
      <xdr:nvGraphicFramePr>
        <xdr:cNvPr id="36842147" name="1 Gráfico">
          <a:extLst>
            <a:ext uri="{FF2B5EF4-FFF2-40B4-BE49-F238E27FC236}">
              <a16:creationId xmlns:a16="http://schemas.microsoft.com/office/drawing/2014/main" id="{F11AA515-F35F-6B50-3099-B3D42D3001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2657475</xdr:colOff>
      <xdr:row>0</xdr:row>
      <xdr:rowOff>104775</xdr:rowOff>
    </xdr:from>
    <xdr:to>
      <xdr:col>1</xdr:col>
      <xdr:colOff>3457575</xdr:colOff>
      <xdr:row>2</xdr:row>
      <xdr:rowOff>219075</xdr:rowOff>
    </xdr:to>
    <xdr:pic>
      <xdr:nvPicPr>
        <xdr:cNvPr id="36842148" name="image1.jpeg">
          <a:extLst>
            <a:ext uri="{FF2B5EF4-FFF2-40B4-BE49-F238E27FC236}">
              <a16:creationId xmlns:a16="http://schemas.microsoft.com/office/drawing/2014/main" id="{7DCCB658-A741-1C89-540E-9078CE803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104775"/>
          <a:ext cx="800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BDAC2-1026-4E4B-88C8-887B43291FC6}">
  <sheetPr>
    <tabColor theme="9" tint="-0.249977111117893"/>
    <pageSetUpPr fitToPage="1"/>
  </sheetPr>
  <dimension ref="A1:DL121"/>
  <sheetViews>
    <sheetView showGridLines="0" tabSelected="1" view="pageBreakPreview" topLeftCell="BH1" zoomScale="70" zoomScaleNormal="80" zoomScaleSheetLayoutView="70" workbookViewId="0">
      <pane ySplit="11" topLeftCell="A12" activePane="bottomLeft" state="frozen"/>
      <selection pane="bottomLeft" activeCell="DH73" sqref="B1:DH74"/>
    </sheetView>
  </sheetViews>
  <sheetFormatPr defaultColWidth="11.42578125" defaultRowHeight="12.75"/>
  <cols>
    <col min="1" max="1" width="3.28515625" style="1" customWidth="1"/>
    <col min="2" max="2" width="52.42578125" style="1" customWidth="1"/>
    <col min="3" max="6" width="27.140625" style="1" customWidth="1"/>
    <col min="7" max="8" width="2.85546875" style="1" customWidth="1"/>
    <col min="9" max="9" width="2.7109375" style="1" customWidth="1"/>
    <col min="10" max="12" width="2.85546875" style="1" customWidth="1"/>
    <col min="13" max="13" width="2.7109375" style="1" customWidth="1"/>
    <col min="14" max="86" width="2.85546875" style="1" customWidth="1"/>
    <col min="87" max="87" width="2.7109375" style="1" customWidth="1"/>
    <col min="88" max="90" width="2.85546875" style="1" customWidth="1"/>
    <col min="91" max="91" width="2.7109375" style="1" customWidth="1"/>
    <col min="92" max="102" width="2.85546875" style="1" customWidth="1"/>
    <col min="103" max="104" width="4.5703125" style="1" customWidth="1"/>
    <col min="105" max="105" width="6.28515625" style="1" customWidth="1"/>
    <col min="106" max="106" width="10.28515625" style="1" customWidth="1"/>
    <col min="107" max="107" width="1.28515625" style="1" customWidth="1"/>
    <col min="108" max="111" width="4.5703125" style="1" customWidth="1"/>
    <col min="112" max="112" width="32.85546875" style="1" customWidth="1"/>
    <col min="113" max="113" width="35" style="1" customWidth="1"/>
    <col min="114" max="16384" width="11.42578125" style="1"/>
  </cols>
  <sheetData>
    <row r="1" spans="2:113" ht="24.75" customHeight="1">
      <c r="B1" s="97"/>
      <c r="C1" s="98"/>
      <c r="D1" s="99"/>
      <c r="E1" s="215" t="s">
        <v>0</v>
      </c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7"/>
      <c r="DD1" s="74" t="s">
        <v>1</v>
      </c>
      <c r="DE1" s="75"/>
      <c r="DF1" s="75"/>
      <c r="DG1" s="75"/>
      <c r="DH1" s="76"/>
    </row>
    <row r="2" spans="2:113" ht="24.75" customHeight="1">
      <c r="B2" s="100"/>
      <c r="C2" s="101"/>
      <c r="D2" s="102"/>
      <c r="E2" s="218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  <c r="AI2" s="219"/>
      <c r="AJ2" s="219"/>
      <c r="AK2" s="219"/>
      <c r="AL2" s="219"/>
      <c r="AM2" s="219"/>
      <c r="AN2" s="219"/>
      <c r="AO2" s="219"/>
      <c r="AP2" s="219"/>
      <c r="AQ2" s="219"/>
      <c r="AR2" s="219"/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F2" s="219"/>
      <c r="BG2" s="219"/>
      <c r="BH2" s="219"/>
      <c r="BI2" s="219"/>
      <c r="BJ2" s="219"/>
      <c r="BK2" s="219"/>
      <c r="BL2" s="219"/>
      <c r="BM2" s="219"/>
      <c r="BN2" s="219"/>
      <c r="BO2" s="219"/>
      <c r="BP2" s="219"/>
      <c r="BQ2" s="219"/>
      <c r="BR2" s="219"/>
      <c r="BS2" s="219"/>
      <c r="BT2" s="219"/>
      <c r="BU2" s="219"/>
      <c r="BV2" s="219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DB2" s="219"/>
      <c r="DC2" s="220"/>
      <c r="DD2" s="86" t="s">
        <v>2</v>
      </c>
      <c r="DE2" s="87"/>
      <c r="DF2" s="87"/>
      <c r="DG2" s="87"/>
      <c r="DH2" s="88"/>
    </row>
    <row r="3" spans="2:113" ht="24.75" customHeight="1">
      <c r="B3" s="103"/>
      <c r="C3" s="104"/>
      <c r="D3" s="105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5"/>
      <c r="DD3" s="89" t="s">
        <v>3</v>
      </c>
      <c r="DE3" s="90"/>
      <c r="DF3" s="90"/>
      <c r="DG3" s="90"/>
      <c r="DH3" s="91"/>
    </row>
    <row r="4" spans="2:113" ht="20.100000000000001" customHeight="1">
      <c r="B4" s="221" t="s">
        <v>4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22"/>
      <c r="AR4" s="222"/>
      <c r="AS4" s="222"/>
      <c r="AT4" s="222"/>
      <c r="AU4" s="222"/>
      <c r="AV4" s="222"/>
      <c r="AW4" s="222"/>
      <c r="AX4" s="222"/>
      <c r="AY4" s="222"/>
      <c r="AZ4" s="222"/>
      <c r="BA4" s="222"/>
      <c r="BB4" s="222"/>
      <c r="BC4" s="222"/>
      <c r="BD4" s="222"/>
      <c r="BE4" s="222"/>
      <c r="BF4" s="222"/>
      <c r="BG4" s="222"/>
      <c r="BH4" s="222"/>
      <c r="BI4" s="222"/>
      <c r="BJ4" s="222"/>
      <c r="BK4" s="222"/>
      <c r="BL4" s="222"/>
      <c r="BM4" s="222"/>
      <c r="BN4" s="222"/>
      <c r="BO4" s="222"/>
      <c r="BP4" s="222"/>
      <c r="BQ4" s="222"/>
      <c r="BR4" s="222"/>
      <c r="BS4" s="222"/>
      <c r="BT4" s="222"/>
      <c r="BU4" s="222"/>
      <c r="BV4" s="222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2"/>
      <c r="CY4" s="222"/>
      <c r="CZ4" s="222"/>
      <c r="DA4" s="222"/>
      <c r="DB4" s="222"/>
      <c r="DC4" s="222"/>
      <c r="DD4" s="222"/>
      <c r="DE4" s="222"/>
      <c r="DF4" s="222"/>
      <c r="DG4" s="222"/>
      <c r="DH4" s="223"/>
    </row>
    <row r="5" spans="2:113" s="4" customFormat="1" ht="15.6" customHeight="1">
      <c r="B5" s="224" t="s">
        <v>5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6"/>
    </row>
    <row r="6" spans="2:113" ht="20.100000000000001" customHeight="1">
      <c r="B6" s="227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9"/>
    </row>
    <row r="7" spans="2:113" s="4" customFormat="1" ht="15.75" customHeight="1">
      <c r="B7" s="230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1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31"/>
      <c r="CI7" s="231"/>
      <c r="CJ7" s="231"/>
      <c r="CK7" s="231"/>
      <c r="CL7" s="231"/>
      <c r="CM7" s="231"/>
      <c r="CN7" s="231"/>
      <c r="CO7" s="231"/>
      <c r="CP7" s="231"/>
      <c r="CQ7" s="231"/>
      <c r="CR7" s="231"/>
      <c r="CS7" s="231"/>
      <c r="CT7" s="231"/>
      <c r="CU7" s="231"/>
      <c r="CV7" s="231"/>
      <c r="CW7" s="231"/>
      <c r="CX7" s="231"/>
      <c r="CY7" s="231"/>
      <c r="CZ7" s="231"/>
      <c r="DA7" s="231"/>
      <c r="DB7" s="231"/>
      <c r="DC7" s="231"/>
      <c r="DD7" s="231"/>
      <c r="DE7" s="231"/>
      <c r="DF7" s="231"/>
      <c r="DG7" s="231"/>
      <c r="DH7" s="232"/>
    </row>
    <row r="8" spans="2:113" s="4" customFormat="1" ht="15.75" customHeight="1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</row>
    <row r="9" spans="2:113" s="5" customFormat="1" ht="25.5" customHeight="1">
      <c r="B9" s="94" t="s">
        <v>6</v>
      </c>
      <c r="C9" s="94" t="s">
        <v>7</v>
      </c>
      <c r="D9" s="94" t="s">
        <v>8</v>
      </c>
      <c r="E9" s="94" t="s">
        <v>9</v>
      </c>
      <c r="F9" s="127" t="s">
        <v>10</v>
      </c>
      <c r="G9" s="106" t="s">
        <v>11</v>
      </c>
      <c r="H9" s="107"/>
      <c r="I9" s="107"/>
      <c r="J9" s="107"/>
      <c r="K9" s="107"/>
      <c r="L9" s="107"/>
      <c r="M9" s="107"/>
      <c r="N9" s="108"/>
      <c r="O9" s="106" t="s">
        <v>12</v>
      </c>
      <c r="P9" s="107"/>
      <c r="Q9" s="107"/>
      <c r="R9" s="107"/>
      <c r="S9" s="107"/>
      <c r="T9" s="107"/>
      <c r="U9" s="107"/>
      <c r="V9" s="108"/>
      <c r="W9" s="106" t="s">
        <v>13</v>
      </c>
      <c r="X9" s="107"/>
      <c r="Y9" s="107"/>
      <c r="Z9" s="107"/>
      <c r="AA9" s="107"/>
      <c r="AB9" s="107"/>
      <c r="AC9" s="107"/>
      <c r="AD9" s="108"/>
      <c r="AE9" s="106" t="s">
        <v>14</v>
      </c>
      <c r="AF9" s="107"/>
      <c r="AG9" s="107"/>
      <c r="AH9" s="107"/>
      <c r="AI9" s="107"/>
      <c r="AJ9" s="107"/>
      <c r="AK9" s="107"/>
      <c r="AL9" s="108"/>
      <c r="AM9" s="106" t="s">
        <v>15</v>
      </c>
      <c r="AN9" s="107"/>
      <c r="AO9" s="107"/>
      <c r="AP9" s="107"/>
      <c r="AQ9" s="107"/>
      <c r="AR9" s="107"/>
      <c r="AS9" s="107"/>
      <c r="AT9" s="108"/>
      <c r="AU9" s="106" t="s">
        <v>16</v>
      </c>
      <c r="AV9" s="107"/>
      <c r="AW9" s="107"/>
      <c r="AX9" s="107"/>
      <c r="AY9" s="107"/>
      <c r="AZ9" s="107"/>
      <c r="BA9" s="107"/>
      <c r="BB9" s="108"/>
      <c r="BC9" s="106" t="s">
        <v>17</v>
      </c>
      <c r="BD9" s="107"/>
      <c r="BE9" s="107"/>
      <c r="BF9" s="107"/>
      <c r="BG9" s="107"/>
      <c r="BH9" s="107"/>
      <c r="BI9" s="107"/>
      <c r="BJ9" s="108"/>
      <c r="BK9" s="106" t="s">
        <v>18</v>
      </c>
      <c r="BL9" s="107"/>
      <c r="BM9" s="107"/>
      <c r="BN9" s="107"/>
      <c r="BO9" s="107"/>
      <c r="BP9" s="107"/>
      <c r="BQ9" s="107"/>
      <c r="BR9" s="108"/>
      <c r="BS9" s="106" t="s">
        <v>19</v>
      </c>
      <c r="BT9" s="107"/>
      <c r="BU9" s="107"/>
      <c r="BV9" s="107"/>
      <c r="BW9" s="107"/>
      <c r="BX9" s="107"/>
      <c r="BY9" s="107"/>
      <c r="BZ9" s="108"/>
      <c r="CA9" s="106" t="s">
        <v>20</v>
      </c>
      <c r="CB9" s="107"/>
      <c r="CC9" s="107"/>
      <c r="CD9" s="107"/>
      <c r="CE9" s="107"/>
      <c r="CF9" s="107"/>
      <c r="CG9" s="107"/>
      <c r="CH9" s="108"/>
      <c r="CI9" s="106" t="s">
        <v>21</v>
      </c>
      <c r="CJ9" s="107"/>
      <c r="CK9" s="107"/>
      <c r="CL9" s="107"/>
      <c r="CM9" s="107"/>
      <c r="CN9" s="107"/>
      <c r="CO9" s="107"/>
      <c r="CP9" s="108"/>
      <c r="CQ9" s="106" t="s">
        <v>22</v>
      </c>
      <c r="CR9" s="107"/>
      <c r="CS9" s="107"/>
      <c r="CT9" s="107"/>
      <c r="CU9" s="107"/>
      <c r="CV9" s="107"/>
      <c r="CW9" s="107"/>
      <c r="CX9" s="108"/>
      <c r="CY9" s="118" t="s">
        <v>23</v>
      </c>
      <c r="CZ9" s="119"/>
      <c r="DA9" s="119"/>
      <c r="DB9" s="119"/>
      <c r="DC9" s="119"/>
      <c r="DD9" s="119"/>
      <c r="DE9" s="119"/>
      <c r="DF9" s="119"/>
      <c r="DG9" s="119"/>
      <c r="DH9" s="120"/>
      <c r="DI9" s="6"/>
    </row>
    <row r="10" spans="2:113" s="5" customFormat="1" ht="25.5" customHeight="1">
      <c r="B10" s="95"/>
      <c r="C10" s="95"/>
      <c r="D10" s="95"/>
      <c r="E10" s="95"/>
      <c r="F10" s="128"/>
      <c r="G10" s="72">
        <v>1</v>
      </c>
      <c r="H10" s="73"/>
      <c r="I10" s="72">
        <v>2</v>
      </c>
      <c r="J10" s="73"/>
      <c r="K10" s="72">
        <v>3</v>
      </c>
      <c r="L10" s="73"/>
      <c r="M10" s="72">
        <v>4</v>
      </c>
      <c r="N10" s="73"/>
      <c r="O10" s="72">
        <v>1</v>
      </c>
      <c r="P10" s="73"/>
      <c r="Q10" s="72">
        <v>2</v>
      </c>
      <c r="R10" s="73"/>
      <c r="S10" s="72">
        <v>3</v>
      </c>
      <c r="T10" s="73"/>
      <c r="U10" s="72">
        <v>4</v>
      </c>
      <c r="V10" s="73"/>
      <c r="W10" s="72">
        <v>1</v>
      </c>
      <c r="X10" s="73"/>
      <c r="Y10" s="72">
        <v>2</v>
      </c>
      <c r="Z10" s="73"/>
      <c r="AA10" s="72">
        <v>3</v>
      </c>
      <c r="AB10" s="73"/>
      <c r="AC10" s="72">
        <v>4</v>
      </c>
      <c r="AD10" s="73"/>
      <c r="AE10" s="72">
        <v>1</v>
      </c>
      <c r="AF10" s="73"/>
      <c r="AG10" s="72">
        <v>2</v>
      </c>
      <c r="AH10" s="73"/>
      <c r="AI10" s="72">
        <v>3</v>
      </c>
      <c r="AJ10" s="73"/>
      <c r="AK10" s="72">
        <v>4</v>
      </c>
      <c r="AL10" s="73"/>
      <c r="AM10" s="72">
        <v>1</v>
      </c>
      <c r="AN10" s="73"/>
      <c r="AO10" s="72">
        <v>2</v>
      </c>
      <c r="AP10" s="73"/>
      <c r="AQ10" s="72">
        <v>3</v>
      </c>
      <c r="AR10" s="73"/>
      <c r="AS10" s="72">
        <v>4</v>
      </c>
      <c r="AT10" s="73"/>
      <c r="AU10" s="72">
        <v>1</v>
      </c>
      <c r="AV10" s="73"/>
      <c r="AW10" s="72">
        <v>2</v>
      </c>
      <c r="AX10" s="73"/>
      <c r="AY10" s="72">
        <v>3</v>
      </c>
      <c r="AZ10" s="73"/>
      <c r="BA10" s="72">
        <v>4</v>
      </c>
      <c r="BB10" s="73"/>
      <c r="BC10" s="72">
        <v>1</v>
      </c>
      <c r="BD10" s="73"/>
      <c r="BE10" s="72">
        <v>2</v>
      </c>
      <c r="BF10" s="73"/>
      <c r="BG10" s="72">
        <v>3</v>
      </c>
      <c r="BH10" s="73"/>
      <c r="BI10" s="72">
        <v>4</v>
      </c>
      <c r="BJ10" s="73"/>
      <c r="BK10" s="72">
        <v>1</v>
      </c>
      <c r="BL10" s="73"/>
      <c r="BM10" s="72">
        <v>2</v>
      </c>
      <c r="BN10" s="73"/>
      <c r="BO10" s="72">
        <v>3</v>
      </c>
      <c r="BP10" s="73"/>
      <c r="BQ10" s="72">
        <v>4</v>
      </c>
      <c r="BR10" s="73"/>
      <c r="BS10" s="72">
        <v>1</v>
      </c>
      <c r="BT10" s="73"/>
      <c r="BU10" s="72">
        <v>2</v>
      </c>
      <c r="BV10" s="73"/>
      <c r="BW10" s="72">
        <v>3</v>
      </c>
      <c r="BX10" s="73"/>
      <c r="BY10" s="72">
        <v>4</v>
      </c>
      <c r="BZ10" s="73"/>
      <c r="CA10" s="72">
        <v>1</v>
      </c>
      <c r="CB10" s="73"/>
      <c r="CC10" s="72">
        <v>2</v>
      </c>
      <c r="CD10" s="73"/>
      <c r="CE10" s="72">
        <v>3</v>
      </c>
      <c r="CF10" s="73"/>
      <c r="CG10" s="72">
        <v>4</v>
      </c>
      <c r="CH10" s="73"/>
      <c r="CI10" s="72">
        <v>1</v>
      </c>
      <c r="CJ10" s="73"/>
      <c r="CK10" s="72">
        <v>2</v>
      </c>
      <c r="CL10" s="73"/>
      <c r="CM10" s="72">
        <v>3</v>
      </c>
      <c r="CN10" s="73"/>
      <c r="CO10" s="72">
        <v>4</v>
      </c>
      <c r="CP10" s="73"/>
      <c r="CQ10" s="72">
        <v>1</v>
      </c>
      <c r="CR10" s="73"/>
      <c r="CS10" s="72">
        <v>2</v>
      </c>
      <c r="CT10" s="73"/>
      <c r="CU10" s="72">
        <v>3</v>
      </c>
      <c r="CV10" s="73"/>
      <c r="CW10" s="72">
        <v>4</v>
      </c>
      <c r="CX10" s="73"/>
      <c r="CY10" s="121"/>
      <c r="CZ10" s="122"/>
      <c r="DA10" s="122"/>
      <c r="DB10" s="122"/>
      <c r="DC10" s="122"/>
      <c r="DD10" s="122"/>
      <c r="DE10" s="122"/>
      <c r="DF10" s="122"/>
      <c r="DG10" s="122"/>
      <c r="DH10" s="123"/>
      <c r="DI10" s="7"/>
    </row>
    <row r="11" spans="2:113" s="5" customFormat="1" ht="25.5" customHeight="1">
      <c r="B11" s="96"/>
      <c r="C11" s="96"/>
      <c r="D11" s="96"/>
      <c r="E11" s="96"/>
      <c r="F11" s="129"/>
      <c r="G11" s="38" t="s">
        <v>24</v>
      </c>
      <c r="H11" s="39" t="s">
        <v>25</v>
      </c>
      <c r="I11" s="38" t="s">
        <v>24</v>
      </c>
      <c r="J11" s="39" t="s">
        <v>25</v>
      </c>
      <c r="K11" s="38" t="s">
        <v>24</v>
      </c>
      <c r="L11" s="39" t="s">
        <v>25</v>
      </c>
      <c r="M11" s="38" t="s">
        <v>24</v>
      </c>
      <c r="N11" s="39" t="s">
        <v>25</v>
      </c>
      <c r="O11" s="38" t="s">
        <v>24</v>
      </c>
      <c r="P11" s="39" t="s">
        <v>25</v>
      </c>
      <c r="Q11" s="38" t="s">
        <v>24</v>
      </c>
      <c r="R11" s="39" t="s">
        <v>25</v>
      </c>
      <c r="S11" s="38" t="s">
        <v>24</v>
      </c>
      <c r="T11" s="39" t="s">
        <v>25</v>
      </c>
      <c r="U11" s="38" t="s">
        <v>24</v>
      </c>
      <c r="V11" s="39" t="s">
        <v>25</v>
      </c>
      <c r="W11" s="38" t="s">
        <v>24</v>
      </c>
      <c r="X11" s="39" t="s">
        <v>25</v>
      </c>
      <c r="Y11" s="38" t="s">
        <v>24</v>
      </c>
      <c r="Z11" s="39" t="s">
        <v>25</v>
      </c>
      <c r="AA11" s="38" t="s">
        <v>24</v>
      </c>
      <c r="AB11" s="39" t="s">
        <v>25</v>
      </c>
      <c r="AC11" s="38" t="s">
        <v>24</v>
      </c>
      <c r="AD11" s="39" t="s">
        <v>25</v>
      </c>
      <c r="AE11" s="38" t="s">
        <v>24</v>
      </c>
      <c r="AF11" s="39" t="s">
        <v>25</v>
      </c>
      <c r="AG11" s="38" t="s">
        <v>24</v>
      </c>
      <c r="AH11" s="39" t="s">
        <v>25</v>
      </c>
      <c r="AI11" s="38" t="s">
        <v>24</v>
      </c>
      <c r="AJ11" s="39" t="s">
        <v>25</v>
      </c>
      <c r="AK11" s="38" t="s">
        <v>24</v>
      </c>
      <c r="AL11" s="39" t="s">
        <v>25</v>
      </c>
      <c r="AM11" s="38" t="s">
        <v>24</v>
      </c>
      <c r="AN11" s="39" t="s">
        <v>25</v>
      </c>
      <c r="AO11" s="38" t="s">
        <v>24</v>
      </c>
      <c r="AP11" s="39" t="s">
        <v>25</v>
      </c>
      <c r="AQ11" s="38" t="s">
        <v>24</v>
      </c>
      <c r="AR11" s="39" t="s">
        <v>25</v>
      </c>
      <c r="AS11" s="38" t="s">
        <v>24</v>
      </c>
      <c r="AT11" s="39" t="s">
        <v>25</v>
      </c>
      <c r="AU11" s="38" t="s">
        <v>24</v>
      </c>
      <c r="AV11" s="39" t="s">
        <v>25</v>
      </c>
      <c r="AW11" s="38" t="s">
        <v>24</v>
      </c>
      <c r="AX11" s="39" t="s">
        <v>25</v>
      </c>
      <c r="AY11" s="38" t="s">
        <v>24</v>
      </c>
      <c r="AZ11" s="39" t="s">
        <v>25</v>
      </c>
      <c r="BA11" s="38" t="s">
        <v>24</v>
      </c>
      <c r="BB11" s="39" t="s">
        <v>25</v>
      </c>
      <c r="BC11" s="38" t="s">
        <v>24</v>
      </c>
      <c r="BD11" s="39" t="s">
        <v>25</v>
      </c>
      <c r="BE11" s="38" t="s">
        <v>24</v>
      </c>
      <c r="BF11" s="39" t="s">
        <v>25</v>
      </c>
      <c r="BG11" s="38" t="s">
        <v>24</v>
      </c>
      <c r="BH11" s="39" t="s">
        <v>25</v>
      </c>
      <c r="BI11" s="38" t="s">
        <v>24</v>
      </c>
      <c r="BJ11" s="39" t="s">
        <v>25</v>
      </c>
      <c r="BK11" s="38" t="s">
        <v>24</v>
      </c>
      <c r="BL11" s="39" t="s">
        <v>25</v>
      </c>
      <c r="BM11" s="38" t="s">
        <v>24</v>
      </c>
      <c r="BN11" s="39" t="s">
        <v>25</v>
      </c>
      <c r="BO11" s="38" t="s">
        <v>24</v>
      </c>
      <c r="BP11" s="39" t="s">
        <v>25</v>
      </c>
      <c r="BQ11" s="38" t="s">
        <v>24</v>
      </c>
      <c r="BR11" s="39" t="s">
        <v>25</v>
      </c>
      <c r="BS11" s="38" t="s">
        <v>24</v>
      </c>
      <c r="BT11" s="39" t="s">
        <v>25</v>
      </c>
      <c r="BU11" s="38" t="s">
        <v>24</v>
      </c>
      <c r="BV11" s="39" t="s">
        <v>25</v>
      </c>
      <c r="BW11" s="38" t="s">
        <v>24</v>
      </c>
      <c r="BX11" s="39" t="s">
        <v>25</v>
      </c>
      <c r="BY11" s="38" t="s">
        <v>24</v>
      </c>
      <c r="BZ11" s="39" t="s">
        <v>25</v>
      </c>
      <c r="CA11" s="38" t="s">
        <v>24</v>
      </c>
      <c r="CB11" s="39" t="s">
        <v>25</v>
      </c>
      <c r="CC11" s="38" t="s">
        <v>24</v>
      </c>
      <c r="CD11" s="39" t="s">
        <v>25</v>
      </c>
      <c r="CE11" s="38" t="s">
        <v>24</v>
      </c>
      <c r="CF11" s="39" t="s">
        <v>25</v>
      </c>
      <c r="CG11" s="38" t="s">
        <v>24</v>
      </c>
      <c r="CH11" s="39" t="s">
        <v>25</v>
      </c>
      <c r="CI11" s="38" t="s">
        <v>24</v>
      </c>
      <c r="CJ11" s="39" t="s">
        <v>25</v>
      </c>
      <c r="CK11" s="38" t="s">
        <v>24</v>
      </c>
      <c r="CL11" s="39" t="s">
        <v>25</v>
      </c>
      <c r="CM11" s="38" t="s">
        <v>24</v>
      </c>
      <c r="CN11" s="39" t="s">
        <v>25</v>
      </c>
      <c r="CO11" s="38" t="s">
        <v>24</v>
      </c>
      <c r="CP11" s="39" t="s">
        <v>25</v>
      </c>
      <c r="CQ11" s="38" t="s">
        <v>24</v>
      </c>
      <c r="CR11" s="39" t="s">
        <v>25</v>
      </c>
      <c r="CS11" s="38" t="s">
        <v>24</v>
      </c>
      <c r="CT11" s="39" t="s">
        <v>25</v>
      </c>
      <c r="CU11" s="38" t="s">
        <v>24</v>
      </c>
      <c r="CV11" s="39" t="s">
        <v>25</v>
      </c>
      <c r="CW11" s="38" t="s">
        <v>24</v>
      </c>
      <c r="CX11" s="39" t="s">
        <v>25</v>
      </c>
      <c r="CY11" s="124"/>
      <c r="CZ11" s="125"/>
      <c r="DA11" s="125"/>
      <c r="DB11" s="125"/>
      <c r="DC11" s="125"/>
      <c r="DD11" s="125"/>
      <c r="DE11" s="125"/>
      <c r="DF11" s="125"/>
      <c r="DG11" s="125"/>
      <c r="DH11" s="126"/>
      <c r="DI11" s="7"/>
    </row>
    <row r="12" spans="2:113" s="5" customFormat="1" ht="24.75" customHeight="1">
      <c r="B12" s="169" t="s">
        <v>26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</row>
    <row r="13" spans="2:113" s="5" customFormat="1" ht="23.25">
      <c r="B13" s="70" t="s">
        <v>27</v>
      </c>
      <c r="C13" s="48" t="s">
        <v>28</v>
      </c>
      <c r="D13" s="48" t="s">
        <v>29</v>
      </c>
      <c r="E13" s="48" t="s">
        <v>30</v>
      </c>
      <c r="F13" s="48" t="s">
        <v>31</v>
      </c>
      <c r="G13" s="21"/>
      <c r="H13" s="23"/>
      <c r="I13" s="21">
        <v>1</v>
      </c>
      <c r="J13" s="23"/>
      <c r="K13" s="21"/>
      <c r="L13" s="23"/>
      <c r="M13" s="21"/>
      <c r="N13" s="23"/>
      <c r="O13" s="21"/>
      <c r="P13" s="23"/>
      <c r="Q13" s="21"/>
      <c r="R13" s="23"/>
      <c r="S13" s="21"/>
      <c r="T13" s="23"/>
      <c r="U13" s="21"/>
      <c r="V13" s="23"/>
      <c r="W13" s="21"/>
      <c r="X13" s="23"/>
      <c r="Y13" s="21"/>
      <c r="Z13" s="23"/>
      <c r="AA13" s="21"/>
      <c r="AB13" s="23"/>
      <c r="AC13" s="21"/>
      <c r="AD13" s="23"/>
      <c r="AE13" s="21"/>
      <c r="AF13" s="23"/>
      <c r="AG13" s="21"/>
      <c r="AH13" s="23"/>
      <c r="AI13" s="21"/>
      <c r="AJ13" s="23"/>
      <c r="AK13" s="21"/>
      <c r="AL13" s="23"/>
      <c r="AM13" s="21"/>
      <c r="AN13" s="23"/>
      <c r="AO13" s="21"/>
      <c r="AP13" s="23"/>
      <c r="AQ13" s="21"/>
      <c r="AR13" s="23"/>
      <c r="AS13" s="21"/>
      <c r="AT13" s="23"/>
      <c r="AU13" s="21"/>
      <c r="AV13" s="23"/>
      <c r="AW13" s="21"/>
      <c r="AX13" s="23"/>
      <c r="AY13" s="21"/>
      <c r="AZ13" s="23"/>
      <c r="BA13" s="21"/>
      <c r="BB13" s="23"/>
      <c r="BC13" s="21"/>
      <c r="BD13" s="23"/>
      <c r="BE13" s="21"/>
      <c r="BF13" s="23"/>
      <c r="BG13" s="21"/>
      <c r="BH13" s="23"/>
      <c r="BI13" s="21"/>
      <c r="BJ13" s="23"/>
      <c r="BK13" s="21"/>
      <c r="BL13" s="23"/>
      <c r="BM13" s="21"/>
      <c r="BN13" s="23"/>
      <c r="BO13" s="21"/>
      <c r="BP13" s="23"/>
      <c r="BQ13" s="21"/>
      <c r="BR13" s="23"/>
      <c r="BS13" s="21"/>
      <c r="BT13" s="23"/>
      <c r="BU13" s="21"/>
      <c r="BV13" s="23"/>
      <c r="BW13" s="21"/>
      <c r="BX13" s="23"/>
      <c r="BY13" s="21"/>
      <c r="BZ13" s="23"/>
      <c r="CA13" s="21"/>
      <c r="CB13" s="23"/>
      <c r="CC13" s="21"/>
      <c r="CD13" s="23"/>
      <c r="CE13" s="21"/>
      <c r="CF13" s="23"/>
      <c r="CG13" s="21"/>
      <c r="CH13" s="23"/>
      <c r="CI13" s="21"/>
      <c r="CJ13" s="23"/>
      <c r="CK13" s="21"/>
      <c r="CL13" s="23"/>
      <c r="CM13" s="21"/>
      <c r="CN13" s="23"/>
      <c r="CO13" s="21"/>
      <c r="CP13" s="23"/>
      <c r="CQ13" s="21"/>
      <c r="CR13" s="23"/>
      <c r="CS13" s="21"/>
      <c r="CT13" s="23"/>
      <c r="CU13" s="21"/>
      <c r="CV13" s="23"/>
      <c r="CW13" s="21"/>
      <c r="CX13" s="23"/>
      <c r="CY13" s="83"/>
      <c r="CZ13" s="84"/>
      <c r="DA13" s="84"/>
      <c r="DB13" s="84"/>
      <c r="DC13" s="84"/>
      <c r="DD13" s="84"/>
      <c r="DE13" s="84"/>
      <c r="DF13" s="84"/>
      <c r="DG13" s="84"/>
      <c r="DH13" s="85"/>
      <c r="DI13" s="7"/>
    </row>
    <row r="14" spans="2:113" s="5" customFormat="1" ht="27.75" customHeight="1">
      <c r="B14" s="71" t="s">
        <v>32</v>
      </c>
      <c r="C14" s="48" t="s">
        <v>33</v>
      </c>
      <c r="D14" s="48" t="s">
        <v>29</v>
      </c>
      <c r="E14" s="48" t="s">
        <v>34</v>
      </c>
      <c r="F14" s="48" t="s">
        <v>31</v>
      </c>
      <c r="G14" s="21"/>
      <c r="H14" s="23"/>
      <c r="I14" s="21">
        <v>1</v>
      </c>
      <c r="J14" s="23"/>
      <c r="K14" s="21"/>
      <c r="L14" s="23"/>
      <c r="M14" s="21"/>
      <c r="N14" s="23"/>
      <c r="O14" s="20"/>
      <c r="P14" s="22"/>
      <c r="Q14" s="20"/>
      <c r="R14" s="22"/>
      <c r="S14" s="20"/>
      <c r="T14" s="22"/>
      <c r="U14" s="20"/>
      <c r="V14" s="22"/>
      <c r="W14" s="21"/>
      <c r="X14" s="23"/>
      <c r="Y14" s="21"/>
      <c r="Z14" s="23"/>
      <c r="AA14" s="21"/>
      <c r="AB14" s="23"/>
      <c r="AC14" s="21"/>
      <c r="AD14" s="23"/>
      <c r="AE14" s="21"/>
      <c r="AF14" s="23"/>
      <c r="AG14" s="21"/>
      <c r="AH14" s="23"/>
      <c r="AI14" s="21"/>
      <c r="AJ14" s="23"/>
      <c r="AK14" s="21"/>
      <c r="AL14" s="23"/>
      <c r="AM14" s="21"/>
      <c r="AN14" s="23"/>
      <c r="AO14" s="21"/>
      <c r="AP14" s="23"/>
      <c r="AQ14" s="21"/>
      <c r="AR14" s="23"/>
      <c r="AS14" s="21"/>
      <c r="AT14" s="23"/>
      <c r="AU14" s="21"/>
      <c r="AV14" s="23"/>
      <c r="AW14" s="21"/>
      <c r="AX14" s="23"/>
      <c r="AY14" s="21"/>
      <c r="AZ14" s="23"/>
      <c r="BA14" s="21"/>
      <c r="BB14" s="23"/>
      <c r="BC14" s="21"/>
      <c r="BD14" s="23"/>
      <c r="BE14" s="21"/>
      <c r="BF14" s="23"/>
      <c r="BG14" s="21"/>
      <c r="BH14" s="23"/>
      <c r="BI14" s="21"/>
      <c r="BJ14" s="23"/>
      <c r="BK14" s="21"/>
      <c r="BL14" s="23"/>
      <c r="BM14" s="21"/>
      <c r="BN14" s="23"/>
      <c r="BO14" s="21"/>
      <c r="BP14" s="23"/>
      <c r="BQ14" s="21"/>
      <c r="BR14" s="23"/>
      <c r="BS14" s="21"/>
      <c r="BT14" s="23"/>
      <c r="BU14" s="21"/>
      <c r="BV14" s="23"/>
      <c r="BW14" s="21"/>
      <c r="BX14" s="23"/>
      <c r="BY14" s="21"/>
      <c r="BZ14" s="23"/>
      <c r="CA14" s="21"/>
      <c r="CB14" s="23"/>
      <c r="CC14" s="21"/>
      <c r="CD14" s="23"/>
      <c r="CE14" s="21"/>
      <c r="CF14" s="23"/>
      <c r="CG14" s="21"/>
      <c r="CH14" s="23"/>
      <c r="CI14" s="21"/>
      <c r="CJ14" s="23"/>
      <c r="CK14" s="21"/>
      <c r="CL14" s="23"/>
      <c r="CM14" s="21"/>
      <c r="CN14" s="23"/>
      <c r="CO14" s="21"/>
      <c r="CP14" s="23"/>
      <c r="CQ14" s="21"/>
      <c r="CR14" s="23"/>
      <c r="CS14" s="21"/>
      <c r="CT14" s="23"/>
      <c r="CU14" s="21"/>
      <c r="CV14" s="23"/>
      <c r="CW14" s="21"/>
      <c r="CX14" s="23"/>
      <c r="CY14" s="83"/>
      <c r="CZ14" s="84"/>
      <c r="DA14" s="84"/>
      <c r="DB14" s="84"/>
      <c r="DC14" s="84"/>
      <c r="DD14" s="84"/>
      <c r="DE14" s="84"/>
      <c r="DF14" s="84"/>
      <c r="DG14" s="84"/>
      <c r="DH14" s="85"/>
      <c r="DI14" s="7"/>
    </row>
    <row r="15" spans="2:113" s="5" customFormat="1" ht="27.75" customHeight="1">
      <c r="B15" s="71" t="s">
        <v>35</v>
      </c>
      <c r="C15" s="48" t="s">
        <v>36</v>
      </c>
      <c r="D15" s="48" t="s">
        <v>29</v>
      </c>
      <c r="E15" s="48" t="s">
        <v>34</v>
      </c>
      <c r="F15" s="48" t="s">
        <v>31</v>
      </c>
      <c r="G15" s="21"/>
      <c r="H15" s="23"/>
      <c r="I15" s="21">
        <v>1</v>
      </c>
      <c r="J15" s="23"/>
      <c r="K15" s="21"/>
      <c r="L15" s="23"/>
      <c r="M15" s="21"/>
      <c r="N15" s="23"/>
      <c r="O15" s="20"/>
      <c r="P15" s="22"/>
      <c r="Q15" s="20"/>
      <c r="R15" s="22"/>
      <c r="S15" s="20"/>
      <c r="T15" s="22"/>
      <c r="U15" s="20"/>
      <c r="V15" s="22"/>
      <c r="W15" s="21"/>
      <c r="X15" s="23"/>
      <c r="Y15" s="21"/>
      <c r="Z15" s="23"/>
      <c r="AA15" s="21"/>
      <c r="AB15" s="23"/>
      <c r="AC15" s="21"/>
      <c r="AD15" s="23"/>
      <c r="AE15" s="21"/>
      <c r="AF15" s="23"/>
      <c r="AG15" s="21"/>
      <c r="AH15" s="23"/>
      <c r="AI15" s="21"/>
      <c r="AJ15" s="23"/>
      <c r="AK15" s="21"/>
      <c r="AL15" s="23"/>
      <c r="AM15" s="21"/>
      <c r="AN15" s="23"/>
      <c r="AO15" s="21"/>
      <c r="AP15" s="23"/>
      <c r="AQ15" s="21"/>
      <c r="AR15" s="23"/>
      <c r="AS15" s="21"/>
      <c r="AT15" s="23"/>
      <c r="AU15" s="21"/>
      <c r="AV15" s="23"/>
      <c r="AW15" s="21"/>
      <c r="AX15" s="23"/>
      <c r="AY15" s="21"/>
      <c r="AZ15" s="23"/>
      <c r="BA15" s="21"/>
      <c r="BB15" s="23"/>
      <c r="BC15" s="21"/>
      <c r="BD15" s="23"/>
      <c r="BE15" s="21"/>
      <c r="BF15" s="23"/>
      <c r="BG15" s="21"/>
      <c r="BH15" s="23"/>
      <c r="BI15" s="21"/>
      <c r="BJ15" s="23"/>
      <c r="BK15" s="21"/>
      <c r="BL15" s="23"/>
      <c r="BM15" s="21"/>
      <c r="BN15" s="23"/>
      <c r="BO15" s="21"/>
      <c r="BP15" s="23"/>
      <c r="BQ15" s="21"/>
      <c r="BR15" s="23"/>
      <c r="BS15" s="21"/>
      <c r="BT15" s="23"/>
      <c r="BU15" s="21"/>
      <c r="BV15" s="23"/>
      <c r="BW15" s="21"/>
      <c r="BX15" s="23"/>
      <c r="BY15" s="21"/>
      <c r="BZ15" s="23"/>
      <c r="CA15" s="21"/>
      <c r="CB15" s="23"/>
      <c r="CC15" s="21"/>
      <c r="CD15" s="23"/>
      <c r="CE15" s="21"/>
      <c r="CF15" s="23"/>
      <c r="CG15" s="21"/>
      <c r="CH15" s="23"/>
      <c r="CI15" s="21"/>
      <c r="CJ15" s="23"/>
      <c r="CK15" s="21"/>
      <c r="CL15" s="23"/>
      <c r="CM15" s="21"/>
      <c r="CN15" s="23"/>
      <c r="CO15" s="21"/>
      <c r="CP15" s="23"/>
      <c r="CQ15" s="21"/>
      <c r="CR15" s="23"/>
      <c r="CS15" s="21"/>
      <c r="CT15" s="23"/>
      <c r="CU15" s="21"/>
      <c r="CV15" s="23"/>
      <c r="CW15" s="21"/>
      <c r="CX15" s="23"/>
      <c r="CY15" s="83"/>
      <c r="CZ15" s="84"/>
      <c r="DA15" s="84"/>
      <c r="DB15" s="84"/>
      <c r="DC15" s="84"/>
      <c r="DD15" s="84"/>
      <c r="DE15" s="84"/>
      <c r="DF15" s="84"/>
      <c r="DG15" s="84"/>
      <c r="DH15" s="85"/>
      <c r="DI15" s="7"/>
    </row>
    <row r="16" spans="2:113" s="5" customFormat="1" ht="27.75" customHeight="1">
      <c r="B16" s="71" t="s">
        <v>37</v>
      </c>
      <c r="C16" s="48" t="s">
        <v>38</v>
      </c>
      <c r="D16" s="48" t="s">
        <v>29</v>
      </c>
      <c r="E16" s="48" t="s">
        <v>30</v>
      </c>
      <c r="F16" s="48" t="s">
        <v>31</v>
      </c>
      <c r="G16" s="21"/>
      <c r="H16" s="23"/>
      <c r="I16" s="21">
        <v>1</v>
      </c>
      <c r="J16" s="23"/>
      <c r="K16" s="21"/>
      <c r="L16" s="23"/>
      <c r="M16" s="21"/>
      <c r="N16" s="23"/>
      <c r="O16" s="20"/>
      <c r="P16" s="22"/>
      <c r="Q16" s="20"/>
      <c r="R16" s="22"/>
      <c r="S16" s="20"/>
      <c r="T16" s="22"/>
      <c r="U16" s="20"/>
      <c r="V16" s="22"/>
      <c r="W16" s="21"/>
      <c r="X16" s="23"/>
      <c r="Y16" s="21"/>
      <c r="Z16" s="23"/>
      <c r="AA16" s="21"/>
      <c r="AB16" s="23"/>
      <c r="AC16" s="21"/>
      <c r="AD16" s="23"/>
      <c r="AE16" s="21"/>
      <c r="AF16" s="23"/>
      <c r="AG16" s="21"/>
      <c r="AH16" s="23"/>
      <c r="AI16" s="21"/>
      <c r="AJ16" s="23"/>
      <c r="AK16" s="21"/>
      <c r="AL16" s="23"/>
      <c r="AM16" s="21"/>
      <c r="AN16" s="23"/>
      <c r="AO16" s="21"/>
      <c r="AP16" s="23"/>
      <c r="AQ16" s="21"/>
      <c r="AR16" s="23"/>
      <c r="AS16" s="21"/>
      <c r="AT16" s="23"/>
      <c r="AU16" s="21"/>
      <c r="AV16" s="23"/>
      <c r="AW16" s="21"/>
      <c r="AX16" s="23"/>
      <c r="AY16" s="21"/>
      <c r="AZ16" s="23"/>
      <c r="BA16" s="21"/>
      <c r="BB16" s="23"/>
      <c r="BC16" s="21"/>
      <c r="BD16" s="23"/>
      <c r="BE16" s="21"/>
      <c r="BF16" s="23"/>
      <c r="BG16" s="21"/>
      <c r="BH16" s="23"/>
      <c r="BI16" s="21"/>
      <c r="BJ16" s="23"/>
      <c r="BK16" s="21"/>
      <c r="BL16" s="23"/>
      <c r="BM16" s="21"/>
      <c r="BN16" s="23"/>
      <c r="BO16" s="21"/>
      <c r="BP16" s="23"/>
      <c r="BQ16" s="21"/>
      <c r="BR16" s="23"/>
      <c r="BS16" s="21"/>
      <c r="BT16" s="23"/>
      <c r="BU16" s="21"/>
      <c r="BV16" s="23"/>
      <c r="BW16" s="21"/>
      <c r="BX16" s="23"/>
      <c r="BY16" s="21"/>
      <c r="BZ16" s="23"/>
      <c r="CA16" s="21"/>
      <c r="CB16" s="23"/>
      <c r="CC16" s="21"/>
      <c r="CD16" s="23"/>
      <c r="CE16" s="21"/>
      <c r="CF16" s="23"/>
      <c r="CG16" s="21"/>
      <c r="CH16" s="23"/>
      <c r="CI16" s="21"/>
      <c r="CJ16" s="23"/>
      <c r="CK16" s="21"/>
      <c r="CL16" s="23"/>
      <c r="CM16" s="21"/>
      <c r="CN16" s="23"/>
      <c r="CO16" s="21"/>
      <c r="CP16" s="23"/>
      <c r="CQ16" s="21"/>
      <c r="CR16" s="23"/>
      <c r="CS16" s="21"/>
      <c r="CT16" s="23"/>
      <c r="CU16" s="21"/>
      <c r="CV16" s="23"/>
      <c r="CW16" s="21"/>
      <c r="CX16" s="23"/>
      <c r="CY16" s="83"/>
      <c r="CZ16" s="84"/>
      <c r="DA16" s="84"/>
      <c r="DB16" s="84"/>
      <c r="DC16" s="84"/>
      <c r="DD16" s="84"/>
      <c r="DE16" s="84"/>
      <c r="DF16" s="84"/>
      <c r="DG16" s="84"/>
      <c r="DH16" s="85"/>
      <c r="DI16" s="7"/>
    </row>
    <row r="17" spans="2:113" s="5" customFormat="1" ht="35.25">
      <c r="B17" s="70" t="s">
        <v>39</v>
      </c>
      <c r="C17" s="48" t="s">
        <v>40</v>
      </c>
      <c r="D17" s="48" t="s">
        <v>29</v>
      </c>
      <c r="E17" s="48" t="s">
        <v>34</v>
      </c>
      <c r="F17" s="48" t="s">
        <v>31</v>
      </c>
      <c r="G17" s="21"/>
      <c r="H17" s="23"/>
      <c r="I17" s="21"/>
      <c r="J17" s="23"/>
      <c r="K17" s="21"/>
      <c r="L17" s="23"/>
      <c r="M17" s="21">
        <v>1</v>
      </c>
      <c r="N17" s="23"/>
      <c r="O17" s="20"/>
      <c r="P17" s="22"/>
      <c r="Q17" s="20"/>
      <c r="R17" s="22"/>
      <c r="S17" s="20"/>
      <c r="T17" s="22"/>
      <c r="U17" s="20"/>
      <c r="V17" s="22"/>
      <c r="W17" s="21"/>
      <c r="X17" s="23"/>
      <c r="Y17" s="21"/>
      <c r="Z17" s="23"/>
      <c r="AA17" s="21"/>
      <c r="AB17" s="23"/>
      <c r="AC17" s="21"/>
      <c r="AD17" s="23"/>
      <c r="AE17" s="21"/>
      <c r="AF17" s="23"/>
      <c r="AG17" s="21"/>
      <c r="AH17" s="23"/>
      <c r="AI17" s="21"/>
      <c r="AJ17" s="23"/>
      <c r="AK17" s="21"/>
      <c r="AL17" s="23"/>
      <c r="AM17" s="21"/>
      <c r="AN17" s="23"/>
      <c r="AO17" s="21"/>
      <c r="AP17" s="23"/>
      <c r="AQ17" s="21"/>
      <c r="AR17" s="23"/>
      <c r="AS17" s="21"/>
      <c r="AT17" s="23"/>
      <c r="AU17" s="21"/>
      <c r="AV17" s="23"/>
      <c r="AW17" s="21"/>
      <c r="AX17" s="23"/>
      <c r="AY17" s="21"/>
      <c r="AZ17" s="23"/>
      <c r="BA17" s="21"/>
      <c r="BB17" s="23"/>
      <c r="BC17" s="21"/>
      <c r="BD17" s="23"/>
      <c r="BE17" s="21"/>
      <c r="BF17" s="23"/>
      <c r="BG17" s="21"/>
      <c r="BH17" s="23"/>
      <c r="BI17" s="21"/>
      <c r="BJ17" s="23"/>
      <c r="BK17" s="21"/>
      <c r="BL17" s="23"/>
      <c r="BM17" s="21"/>
      <c r="BN17" s="23"/>
      <c r="BO17" s="21"/>
      <c r="BP17" s="23"/>
      <c r="BQ17" s="21"/>
      <c r="BR17" s="23"/>
      <c r="BS17" s="21"/>
      <c r="BT17" s="23"/>
      <c r="BU17" s="21"/>
      <c r="BV17" s="23"/>
      <c r="BW17" s="21"/>
      <c r="BX17" s="23"/>
      <c r="BY17" s="21"/>
      <c r="BZ17" s="23"/>
      <c r="CA17" s="21"/>
      <c r="CB17" s="23"/>
      <c r="CC17" s="21"/>
      <c r="CD17" s="23"/>
      <c r="CE17" s="21"/>
      <c r="CF17" s="23"/>
      <c r="CG17" s="21"/>
      <c r="CH17" s="23"/>
      <c r="CI17" s="21"/>
      <c r="CJ17" s="23"/>
      <c r="CK17" s="21"/>
      <c r="CL17" s="23"/>
      <c r="CM17" s="21"/>
      <c r="CN17" s="23"/>
      <c r="CO17" s="21"/>
      <c r="CP17" s="23"/>
      <c r="CQ17" s="21"/>
      <c r="CR17" s="23"/>
      <c r="CS17" s="21"/>
      <c r="CT17" s="23"/>
      <c r="CU17" s="21"/>
      <c r="CV17" s="23"/>
      <c r="CW17" s="21"/>
      <c r="CX17" s="23"/>
      <c r="CY17" s="83"/>
      <c r="CZ17" s="84"/>
      <c r="DA17" s="84"/>
      <c r="DB17" s="84"/>
      <c r="DC17" s="84"/>
      <c r="DD17" s="84"/>
      <c r="DE17" s="84"/>
      <c r="DF17" s="84"/>
      <c r="DG17" s="84"/>
      <c r="DH17" s="85"/>
      <c r="DI17" s="7"/>
    </row>
    <row r="18" spans="2:113" s="5" customFormat="1" ht="23.25">
      <c r="B18" s="71" t="s">
        <v>41</v>
      </c>
      <c r="C18" s="48" t="s">
        <v>40</v>
      </c>
      <c r="D18" s="48" t="s">
        <v>29</v>
      </c>
      <c r="E18" s="48" t="s">
        <v>34</v>
      </c>
      <c r="F18" s="48" t="s">
        <v>31</v>
      </c>
      <c r="G18" s="21"/>
      <c r="H18" s="23"/>
      <c r="I18" s="21"/>
      <c r="J18" s="23"/>
      <c r="K18" s="21"/>
      <c r="L18" s="23"/>
      <c r="M18" s="21">
        <v>1</v>
      </c>
      <c r="N18" s="23"/>
      <c r="O18" s="20"/>
      <c r="P18" s="22"/>
      <c r="Q18" s="20"/>
      <c r="R18" s="22"/>
      <c r="S18" s="20"/>
      <c r="T18" s="22"/>
      <c r="U18" s="20"/>
      <c r="V18" s="22"/>
      <c r="W18" s="21"/>
      <c r="X18" s="23"/>
      <c r="Y18" s="21"/>
      <c r="Z18" s="23"/>
      <c r="AA18" s="21"/>
      <c r="AB18" s="23"/>
      <c r="AC18" s="21"/>
      <c r="AD18" s="23"/>
      <c r="AE18" s="21"/>
      <c r="AF18" s="23"/>
      <c r="AG18" s="21"/>
      <c r="AH18" s="23"/>
      <c r="AI18" s="21"/>
      <c r="AJ18" s="23"/>
      <c r="AK18" s="21"/>
      <c r="AL18" s="23"/>
      <c r="AM18" s="21"/>
      <c r="AN18" s="23"/>
      <c r="AO18" s="21"/>
      <c r="AP18" s="23"/>
      <c r="AQ18" s="21"/>
      <c r="AR18" s="23"/>
      <c r="AS18" s="21"/>
      <c r="AT18" s="23"/>
      <c r="AU18" s="21"/>
      <c r="AV18" s="23"/>
      <c r="AW18" s="21"/>
      <c r="AX18" s="23"/>
      <c r="AY18" s="21"/>
      <c r="AZ18" s="23"/>
      <c r="BA18" s="21"/>
      <c r="BB18" s="23"/>
      <c r="BC18" s="21"/>
      <c r="BD18" s="23"/>
      <c r="BE18" s="21"/>
      <c r="BF18" s="23"/>
      <c r="BG18" s="21"/>
      <c r="BH18" s="23"/>
      <c r="BI18" s="21"/>
      <c r="BJ18" s="23"/>
      <c r="BK18" s="21"/>
      <c r="BL18" s="23"/>
      <c r="BM18" s="21"/>
      <c r="BN18" s="23"/>
      <c r="BO18" s="21"/>
      <c r="BP18" s="23"/>
      <c r="BQ18" s="21"/>
      <c r="BR18" s="23"/>
      <c r="BS18" s="21"/>
      <c r="BT18" s="23"/>
      <c r="BU18" s="21"/>
      <c r="BV18" s="23"/>
      <c r="BW18" s="21"/>
      <c r="BX18" s="23"/>
      <c r="BY18" s="21"/>
      <c r="BZ18" s="23"/>
      <c r="CA18" s="21"/>
      <c r="CB18" s="23"/>
      <c r="CC18" s="21"/>
      <c r="CD18" s="23"/>
      <c r="CE18" s="21"/>
      <c r="CF18" s="23"/>
      <c r="CG18" s="21"/>
      <c r="CH18" s="23"/>
      <c r="CI18" s="21"/>
      <c r="CJ18" s="23"/>
      <c r="CK18" s="21"/>
      <c r="CL18" s="23"/>
      <c r="CM18" s="21"/>
      <c r="CN18" s="23"/>
      <c r="CO18" s="21"/>
      <c r="CP18" s="23"/>
      <c r="CQ18" s="21"/>
      <c r="CR18" s="23"/>
      <c r="CS18" s="21"/>
      <c r="CT18" s="23"/>
      <c r="CU18" s="21"/>
      <c r="CV18" s="23"/>
      <c r="CW18" s="21"/>
      <c r="CX18" s="23"/>
      <c r="CY18" s="83"/>
      <c r="CZ18" s="84"/>
      <c r="DA18" s="84"/>
      <c r="DB18" s="84"/>
      <c r="DC18" s="84"/>
      <c r="DD18" s="84"/>
      <c r="DE18" s="84"/>
      <c r="DF18" s="84"/>
      <c r="DG18" s="84"/>
      <c r="DH18" s="85"/>
      <c r="DI18" s="7"/>
    </row>
    <row r="19" spans="2:113" s="5" customFormat="1" ht="27" customHeight="1">
      <c r="B19" s="71" t="s">
        <v>42</v>
      </c>
      <c r="C19" s="48" t="s">
        <v>40</v>
      </c>
      <c r="D19" s="48" t="s">
        <v>29</v>
      </c>
      <c r="E19" s="48" t="s">
        <v>34</v>
      </c>
      <c r="F19" s="48" t="s">
        <v>31</v>
      </c>
      <c r="G19" s="21"/>
      <c r="H19" s="23"/>
      <c r="I19" s="21"/>
      <c r="J19" s="23"/>
      <c r="K19" s="21"/>
      <c r="L19" s="23"/>
      <c r="M19" s="21">
        <v>1</v>
      </c>
      <c r="N19" s="23"/>
      <c r="O19" s="20"/>
      <c r="P19" s="22"/>
      <c r="Q19" s="20"/>
      <c r="R19" s="22"/>
      <c r="S19" s="20"/>
      <c r="T19" s="22"/>
      <c r="U19" s="20"/>
      <c r="V19" s="22"/>
      <c r="W19" s="21"/>
      <c r="X19" s="23"/>
      <c r="Y19" s="21"/>
      <c r="Z19" s="23"/>
      <c r="AA19" s="21"/>
      <c r="AB19" s="23"/>
      <c r="AC19" s="21"/>
      <c r="AD19" s="23"/>
      <c r="AE19" s="21"/>
      <c r="AF19" s="23"/>
      <c r="AG19" s="21"/>
      <c r="AH19" s="23"/>
      <c r="AI19" s="21"/>
      <c r="AJ19" s="23"/>
      <c r="AK19" s="21"/>
      <c r="AL19" s="23"/>
      <c r="AM19" s="21"/>
      <c r="AN19" s="23"/>
      <c r="AO19" s="21"/>
      <c r="AP19" s="23"/>
      <c r="AQ19" s="21"/>
      <c r="AR19" s="23"/>
      <c r="AS19" s="21"/>
      <c r="AT19" s="23"/>
      <c r="AU19" s="21"/>
      <c r="AV19" s="23"/>
      <c r="AW19" s="21"/>
      <c r="AX19" s="23"/>
      <c r="AY19" s="21"/>
      <c r="AZ19" s="23"/>
      <c r="BA19" s="21"/>
      <c r="BB19" s="23"/>
      <c r="BC19" s="21"/>
      <c r="BD19" s="23"/>
      <c r="BE19" s="21"/>
      <c r="BF19" s="23"/>
      <c r="BG19" s="21"/>
      <c r="BH19" s="23"/>
      <c r="BI19" s="21"/>
      <c r="BJ19" s="23"/>
      <c r="BK19" s="21"/>
      <c r="BL19" s="23"/>
      <c r="BM19" s="21"/>
      <c r="BN19" s="23"/>
      <c r="BO19" s="21"/>
      <c r="BP19" s="23"/>
      <c r="BQ19" s="21"/>
      <c r="BR19" s="23"/>
      <c r="BS19" s="21"/>
      <c r="BT19" s="23"/>
      <c r="BU19" s="21"/>
      <c r="BV19" s="23"/>
      <c r="BW19" s="21"/>
      <c r="BX19" s="23"/>
      <c r="BY19" s="21"/>
      <c r="BZ19" s="23"/>
      <c r="CA19" s="21"/>
      <c r="CB19" s="23"/>
      <c r="CC19" s="21"/>
      <c r="CD19" s="23"/>
      <c r="CE19" s="21"/>
      <c r="CF19" s="23"/>
      <c r="CG19" s="21"/>
      <c r="CH19" s="23"/>
      <c r="CI19" s="21"/>
      <c r="CJ19" s="23"/>
      <c r="CK19" s="21"/>
      <c r="CL19" s="23"/>
      <c r="CM19" s="21"/>
      <c r="CN19" s="23"/>
      <c r="CO19" s="21"/>
      <c r="CP19" s="23"/>
      <c r="CQ19" s="21"/>
      <c r="CR19" s="23"/>
      <c r="CS19" s="21"/>
      <c r="CT19" s="23"/>
      <c r="CU19" s="21"/>
      <c r="CV19" s="23"/>
      <c r="CW19" s="21"/>
      <c r="CX19" s="23"/>
      <c r="CY19" s="83"/>
      <c r="CZ19" s="84"/>
      <c r="DA19" s="84"/>
      <c r="DB19" s="84"/>
      <c r="DC19" s="84"/>
      <c r="DD19" s="84"/>
      <c r="DE19" s="84"/>
      <c r="DF19" s="84"/>
      <c r="DG19" s="84"/>
      <c r="DH19" s="85"/>
      <c r="DI19" s="7"/>
    </row>
    <row r="20" spans="2:113" s="5" customFormat="1" ht="23.25">
      <c r="B20" s="71" t="s">
        <v>43</v>
      </c>
      <c r="C20" s="48" t="s">
        <v>40</v>
      </c>
      <c r="D20" s="48" t="s">
        <v>29</v>
      </c>
      <c r="E20" s="48" t="s">
        <v>34</v>
      </c>
      <c r="F20" s="48" t="s">
        <v>31</v>
      </c>
      <c r="G20" s="21"/>
      <c r="H20" s="23"/>
      <c r="I20" s="21"/>
      <c r="J20" s="23"/>
      <c r="K20" s="21"/>
      <c r="L20" s="23"/>
      <c r="M20" s="21">
        <v>1</v>
      </c>
      <c r="N20" s="23"/>
      <c r="O20" s="20"/>
      <c r="P20" s="22"/>
      <c r="Q20" s="20"/>
      <c r="R20" s="22"/>
      <c r="S20" s="20"/>
      <c r="T20" s="22"/>
      <c r="U20" s="20"/>
      <c r="V20" s="22"/>
      <c r="W20" s="21"/>
      <c r="X20" s="23"/>
      <c r="Y20" s="21"/>
      <c r="Z20" s="23"/>
      <c r="AA20" s="21"/>
      <c r="AB20" s="23"/>
      <c r="AC20" s="21"/>
      <c r="AD20" s="23"/>
      <c r="AE20" s="21"/>
      <c r="AF20" s="23"/>
      <c r="AG20" s="21"/>
      <c r="AH20" s="23"/>
      <c r="AI20" s="21"/>
      <c r="AJ20" s="23"/>
      <c r="AK20" s="21"/>
      <c r="AL20" s="23"/>
      <c r="AM20" s="21"/>
      <c r="AN20" s="23"/>
      <c r="AO20" s="21"/>
      <c r="AP20" s="23"/>
      <c r="AQ20" s="21"/>
      <c r="AR20" s="23"/>
      <c r="AS20" s="21"/>
      <c r="AT20" s="23"/>
      <c r="AU20" s="21"/>
      <c r="AV20" s="23"/>
      <c r="AW20" s="21"/>
      <c r="AX20" s="23"/>
      <c r="AY20" s="21"/>
      <c r="AZ20" s="23"/>
      <c r="BA20" s="21"/>
      <c r="BB20" s="23"/>
      <c r="BC20" s="21"/>
      <c r="BD20" s="23"/>
      <c r="BE20" s="21"/>
      <c r="BF20" s="23"/>
      <c r="BG20" s="21"/>
      <c r="BH20" s="23"/>
      <c r="BI20" s="21"/>
      <c r="BJ20" s="23"/>
      <c r="BK20" s="21"/>
      <c r="BL20" s="23"/>
      <c r="BM20" s="21"/>
      <c r="BN20" s="23"/>
      <c r="BO20" s="21"/>
      <c r="BP20" s="23"/>
      <c r="BQ20" s="21"/>
      <c r="BR20" s="23"/>
      <c r="BS20" s="21"/>
      <c r="BT20" s="23"/>
      <c r="BU20" s="21"/>
      <c r="BV20" s="23"/>
      <c r="BW20" s="21"/>
      <c r="BX20" s="23"/>
      <c r="BY20" s="21"/>
      <c r="BZ20" s="23"/>
      <c r="CA20" s="21"/>
      <c r="CB20" s="23"/>
      <c r="CC20" s="21"/>
      <c r="CD20" s="23"/>
      <c r="CE20" s="21"/>
      <c r="CF20" s="23"/>
      <c r="CG20" s="21"/>
      <c r="CH20" s="23"/>
      <c r="CI20" s="21"/>
      <c r="CJ20" s="23"/>
      <c r="CK20" s="21"/>
      <c r="CL20" s="23"/>
      <c r="CM20" s="21"/>
      <c r="CN20" s="23"/>
      <c r="CO20" s="21"/>
      <c r="CP20" s="23"/>
      <c r="CQ20" s="21"/>
      <c r="CR20" s="23"/>
      <c r="CS20" s="21"/>
      <c r="CT20" s="23"/>
      <c r="CU20" s="21"/>
      <c r="CV20" s="23"/>
      <c r="CW20" s="21"/>
      <c r="CX20" s="23"/>
      <c r="CY20" s="83"/>
      <c r="CZ20" s="84"/>
      <c r="DA20" s="84"/>
      <c r="DB20" s="84"/>
      <c r="DC20" s="84"/>
      <c r="DD20" s="84"/>
      <c r="DE20" s="84"/>
      <c r="DF20" s="84"/>
      <c r="DG20" s="84"/>
      <c r="DH20" s="85"/>
      <c r="DI20" s="7"/>
    </row>
    <row r="21" spans="2:113" s="5" customFormat="1" ht="23.25">
      <c r="B21" s="71" t="s">
        <v>44</v>
      </c>
      <c r="C21" s="48" t="s">
        <v>40</v>
      </c>
      <c r="D21" s="48" t="s">
        <v>29</v>
      </c>
      <c r="E21" s="48" t="s">
        <v>34</v>
      </c>
      <c r="F21" s="48" t="s">
        <v>31</v>
      </c>
      <c r="G21" s="21"/>
      <c r="H21" s="23"/>
      <c r="I21" s="21"/>
      <c r="J21" s="23"/>
      <c r="K21" s="21"/>
      <c r="L21" s="23"/>
      <c r="M21" s="21"/>
      <c r="N21" s="23"/>
      <c r="O21" s="20"/>
      <c r="P21" s="22"/>
      <c r="Q21" s="20"/>
      <c r="R21" s="22"/>
      <c r="S21" s="20"/>
      <c r="T21" s="22"/>
      <c r="U21" s="20"/>
      <c r="V21" s="22"/>
      <c r="W21" s="21"/>
      <c r="X21" s="23"/>
      <c r="Y21" s="21"/>
      <c r="Z21" s="23"/>
      <c r="AA21" s="21"/>
      <c r="AB21" s="23"/>
      <c r="AC21" s="21"/>
      <c r="AD21" s="23"/>
      <c r="AE21" s="21"/>
      <c r="AF21" s="23"/>
      <c r="AG21" s="21"/>
      <c r="AH21" s="23"/>
      <c r="AI21" s="21"/>
      <c r="AJ21" s="23"/>
      <c r="AK21" s="21"/>
      <c r="AL21" s="23"/>
      <c r="AM21" s="21"/>
      <c r="AN21" s="23"/>
      <c r="AO21" s="21"/>
      <c r="AP21" s="23"/>
      <c r="AQ21" s="21"/>
      <c r="AR21" s="23"/>
      <c r="AS21" s="21"/>
      <c r="AT21" s="23"/>
      <c r="AU21" s="21"/>
      <c r="AV21" s="23"/>
      <c r="AW21" s="21"/>
      <c r="AX21" s="23"/>
      <c r="AY21" s="21"/>
      <c r="AZ21" s="23"/>
      <c r="BA21" s="21"/>
      <c r="BB21" s="23"/>
      <c r="BC21" s="21"/>
      <c r="BD21" s="23"/>
      <c r="BE21" s="21"/>
      <c r="BF21" s="23"/>
      <c r="BG21" s="21"/>
      <c r="BH21" s="23"/>
      <c r="BI21" s="21"/>
      <c r="BJ21" s="23"/>
      <c r="BK21" s="21"/>
      <c r="BL21" s="23"/>
      <c r="BM21" s="21"/>
      <c r="BN21" s="23"/>
      <c r="BO21" s="21"/>
      <c r="BP21" s="23"/>
      <c r="BQ21" s="21"/>
      <c r="BR21" s="23"/>
      <c r="BS21" s="21"/>
      <c r="BT21" s="23"/>
      <c r="BU21" s="21"/>
      <c r="BV21" s="23"/>
      <c r="BW21" s="21"/>
      <c r="BX21" s="23"/>
      <c r="BY21" s="21"/>
      <c r="BZ21" s="23"/>
      <c r="CA21" s="21"/>
      <c r="CB21" s="23"/>
      <c r="CC21" s="21"/>
      <c r="CD21" s="23"/>
      <c r="CE21" s="21"/>
      <c r="CF21" s="23"/>
      <c r="CG21" s="21"/>
      <c r="CH21" s="23"/>
      <c r="CI21" s="21"/>
      <c r="CJ21" s="23"/>
      <c r="CK21" s="21"/>
      <c r="CL21" s="23"/>
      <c r="CM21" s="21"/>
      <c r="CN21" s="23"/>
      <c r="CO21" s="21"/>
      <c r="CP21" s="23"/>
      <c r="CQ21" s="21"/>
      <c r="CR21" s="23"/>
      <c r="CS21" s="21"/>
      <c r="CT21" s="23"/>
      <c r="CU21" s="21"/>
      <c r="CV21" s="23"/>
      <c r="CW21" s="21"/>
      <c r="CX21" s="23"/>
      <c r="CY21" s="83"/>
      <c r="CZ21" s="84"/>
      <c r="DA21" s="84"/>
      <c r="DB21" s="84"/>
      <c r="DC21" s="84"/>
      <c r="DD21" s="84"/>
      <c r="DE21" s="84"/>
      <c r="DF21" s="84"/>
      <c r="DG21" s="84"/>
      <c r="DH21" s="85"/>
      <c r="DI21" s="7"/>
    </row>
    <row r="22" spans="2:113" s="5" customFormat="1" ht="78" customHeight="1">
      <c r="B22" s="71" t="s">
        <v>45</v>
      </c>
      <c r="C22" s="48" t="s">
        <v>40</v>
      </c>
      <c r="D22" s="48" t="s">
        <v>29</v>
      </c>
      <c r="E22" s="48" t="s">
        <v>34</v>
      </c>
      <c r="F22" s="48" t="s">
        <v>31</v>
      </c>
      <c r="G22" s="21"/>
      <c r="H22" s="23"/>
      <c r="I22" s="21"/>
      <c r="J22" s="23"/>
      <c r="K22" s="21"/>
      <c r="L22" s="23"/>
      <c r="M22" s="21"/>
      <c r="N22" s="23"/>
      <c r="O22" s="20">
        <v>1</v>
      </c>
      <c r="P22" s="22"/>
      <c r="Q22" s="20"/>
      <c r="R22" s="22"/>
      <c r="S22" s="20"/>
      <c r="T22" s="22"/>
      <c r="U22" s="20"/>
      <c r="V22" s="22"/>
      <c r="W22" s="21"/>
      <c r="X22" s="23"/>
      <c r="Y22" s="21"/>
      <c r="Z22" s="23"/>
      <c r="AA22" s="21"/>
      <c r="AB22" s="23"/>
      <c r="AC22" s="21"/>
      <c r="AD22" s="23"/>
      <c r="AE22" s="21"/>
      <c r="AF22" s="23"/>
      <c r="AG22" s="21"/>
      <c r="AH22" s="23"/>
      <c r="AI22" s="21"/>
      <c r="AJ22" s="23"/>
      <c r="AK22" s="21"/>
      <c r="AL22" s="23"/>
      <c r="AM22" s="21"/>
      <c r="AN22" s="23"/>
      <c r="AO22" s="21"/>
      <c r="AP22" s="23"/>
      <c r="AQ22" s="21"/>
      <c r="AR22" s="23"/>
      <c r="AS22" s="21"/>
      <c r="AT22" s="23"/>
      <c r="AU22" s="21"/>
      <c r="AV22" s="23"/>
      <c r="AW22" s="21"/>
      <c r="AX22" s="23"/>
      <c r="AY22" s="21"/>
      <c r="AZ22" s="23"/>
      <c r="BA22" s="21"/>
      <c r="BB22" s="23"/>
      <c r="BC22" s="21"/>
      <c r="BD22" s="23"/>
      <c r="BE22" s="21"/>
      <c r="BF22" s="23"/>
      <c r="BG22" s="21"/>
      <c r="BH22" s="23"/>
      <c r="BI22" s="21"/>
      <c r="BJ22" s="23"/>
      <c r="BK22" s="21"/>
      <c r="BL22" s="23"/>
      <c r="BM22" s="21"/>
      <c r="BN22" s="23"/>
      <c r="BO22" s="21"/>
      <c r="BP22" s="23"/>
      <c r="BQ22" s="21"/>
      <c r="BR22" s="23"/>
      <c r="BS22" s="21"/>
      <c r="BT22" s="23"/>
      <c r="BU22" s="21"/>
      <c r="BV22" s="23"/>
      <c r="BW22" s="21"/>
      <c r="BX22" s="23"/>
      <c r="BY22" s="21"/>
      <c r="BZ22" s="23"/>
      <c r="CA22" s="21"/>
      <c r="CB22" s="23"/>
      <c r="CC22" s="21"/>
      <c r="CD22" s="23"/>
      <c r="CE22" s="21"/>
      <c r="CF22" s="23"/>
      <c r="CG22" s="21"/>
      <c r="CH22" s="23"/>
      <c r="CI22" s="21"/>
      <c r="CJ22" s="23"/>
      <c r="CK22" s="21"/>
      <c r="CL22" s="23"/>
      <c r="CM22" s="21"/>
      <c r="CN22" s="23"/>
      <c r="CO22" s="21"/>
      <c r="CP22" s="23"/>
      <c r="CQ22" s="21"/>
      <c r="CR22" s="23"/>
      <c r="CS22" s="21"/>
      <c r="CT22" s="23"/>
      <c r="CU22" s="21"/>
      <c r="CV22" s="23"/>
      <c r="CW22" s="21"/>
      <c r="CX22" s="23"/>
      <c r="CY22" s="83"/>
      <c r="CZ22" s="84"/>
      <c r="DA22" s="84"/>
      <c r="DB22" s="84"/>
      <c r="DC22" s="84"/>
      <c r="DD22" s="84"/>
      <c r="DE22" s="84"/>
      <c r="DF22" s="84"/>
      <c r="DG22" s="84"/>
      <c r="DH22" s="85"/>
      <c r="DI22" s="7"/>
    </row>
    <row r="23" spans="2:113" s="5" customFormat="1" ht="23.25">
      <c r="B23" s="70" t="s">
        <v>46</v>
      </c>
      <c r="C23" s="48" t="s">
        <v>47</v>
      </c>
      <c r="D23" s="48" t="s">
        <v>29</v>
      </c>
      <c r="E23" s="48" t="s">
        <v>34</v>
      </c>
      <c r="F23" s="48" t="s">
        <v>31</v>
      </c>
      <c r="G23" s="21"/>
      <c r="H23" s="23"/>
      <c r="I23" s="21"/>
      <c r="J23" s="23"/>
      <c r="K23" s="21"/>
      <c r="L23" s="23"/>
      <c r="M23" s="21"/>
      <c r="N23" s="23"/>
      <c r="O23" s="20">
        <v>1</v>
      </c>
      <c r="P23" s="22"/>
      <c r="Q23" s="20"/>
      <c r="R23" s="22"/>
      <c r="S23" s="20"/>
      <c r="T23" s="22"/>
      <c r="U23" s="20"/>
      <c r="V23" s="22"/>
      <c r="W23" s="21"/>
      <c r="X23" s="23"/>
      <c r="Y23" s="21"/>
      <c r="Z23" s="23"/>
      <c r="AA23" s="21"/>
      <c r="AB23" s="23"/>
      <c r="AC23" s="21"/>
      <c r="AD23" s="23"/>
      <c r="AE23" s="21"/>
      <c r="AF23" s="23"/>
      <c r="AG23" s="21"/>
      <c r="AH23" s="23"/>
      <c r="AI23" s="21"/>
      <c r="AJ23" s="23"/>
      <c r="AK23" s="21"/>
      <c r="AL23" s="23"/>
      <c r="AM23" s="21"/>
      <c r="AN23" s="23"/>
      <c r="AO23" s="21"/>
      <c r="AP23" s="23"/>
      <c r="AQ23" s="21"/>
      <c r="AR23" s="23"/>
      <c r="AS23" s="21"/>
      <c r="AT23" s="23"/>
      <c r="AU23" s="21"/>
      <c r="AV23" s="23"/>
      <c r="AW23" s="21"/>
      <c r="AX23" s="23"/>
      <c r="AY23" s="21"/>
      <c r="AZ23" s="23"/>
      <c r="BA23" s="21"/>
      <c r="BB23" s="23"/>
      <c r="BC23" s="21"/>
      <c r="BD23" s="23"/>
      <c r="BE23" s="21"/>
      <c r="BF23" s="23"/>
      <c r="BG23" s="21"/>
      <c r="BH23" s="23"/>
      <c r="BI23" s="21"/>
      <c r="BJ23" s="23"/>
      <c r="BK23" s="21"/>
      <c r="BL23" s="23"/>
      <c r="BM23" s="21"/>
      <c r="BN23" s="23"/>
      <c r="BO23" s="21"/>
      <c r="BP23" s="23"/>
      <c r="BQ23" s="21"/>
      <c r="BR23" s="23"/>
      <c r="BS23" s="21"/>
      <c r="BT23" s="23"/>
      <c r="BU23" s="21"/>
      <c r="BV23" s="23"/>
      <c r="BW23" s="21"/>
      <c r="BX23" s="23"/>
      <c r="BY23" s="21"/>
      <c r="BZ23" s="23"/>
      <c r="CA23" s="21"/>
      <c r="CB23" s="23"/>
      <c r="CC23" s="21"/>
      <c r="CD23" s="23"/>
      <c r="CE23" s="21"/>
      <c r="CF23" s="23"/>
      <c r="CG23" s="21"/>
      <c r="CH23" s="23"/>
      <c r="CI23" s="21"/>
      <c r="CJ23" s="23"/>
      <c r="CK23" s="21"/>
      <c r="CL23" s="23"/>
      <c r="CM23" s="21"/>
      <c r="CN23" s="23"/>
      <c r="CO23" s="21"/>
      <c r="CP23" s="23"/>
      <c r="CQ23" s="21"/>
      <c r="CR23" s="23"/>
      <c r="CS23" s="21"/>
      <c r="CT23" s="23"/>
      <c r="CU23" s="21"/>
      <c r="CV23" s="23"/>
      <c r="CW23" s="21"/>
      <c r="CX23" s="23"/>
      <c r="CY23" s="83"/>
      <c r="CZ23" s="84"/>
      <c r="DA23" s="84"/>
      <c r="DB23" s="84"/>
      <c r="DC23" s="84"/>
      <c r="DD23" s="84"/>
      <c r="DE23" s="84"/>
      <c r="DF23" s="84"/>
      <c r="DG23" s="84"/>
      <c r="DH23" s="85"/>
      <c r="DI23" s="7"/>
    </row>
    <row r="24" spans="2:113" s="5" customFormat="1" ht="35.25">
      <c r="B24" s="71" t="s">
        <v>48</v>
      </c>
      <c r="C24" s="48" t="s">
        <v>47</v>
      </c>
      <c r="D24" s="48" t="s">
        <v>29</v>
      </c>
      <c r="E24" s="48" t="s">
        <v>34</v>
      </c>
      <c r="F24" s="48" t="s">
        <v>31</v>
      </c>
      <c r="G24" s="21"/>
      <c r="H24" s="23"/>
      <c r="I24" s="21"/>
      <c r="J24" s="23"/>
      <c r="K24" s="21"/>
      <c r="L24" s="23"/>
      <c r="M24" s="21"/>
      <c r="N24" s="23"/>
      <c r="O24" s="20">
        <v>1</v>
      </c>
      <c r="P24" s="22"/>
      <c r="Q24" s="20"/>
      <c r="R24" s="22"/>
      <c r="S24" s="20"/>
      <c r="T24" s="22"/>
      <c r="U24" s="20"/>
      <c r="V24" s="22"/>
      <c r="W24" s="21"/>
      <c r="X24" s="23"/>
      <c r="Y24" s="21"/>
      <c r="Z24" s="23"/>
      <c r="AA24" s="21"/>
      <c r="AB24" s="23"/>
      <c r="AC24" s="21"/>
      <c r="AD24" s="23"/>
      <c r="AE24" s="21"/>
      <c r="AF24" s="23"/>
      <c r="AG24" s="21"/>
      <c r="AH24" s="23"/>
      <c r="AI24" s="21"/>
      <c r="AJ24" s="23"/>
      <c r="AK24" s="21"/>
      <c r="AL24" s="23"/>
      <c r="AM24" s="21"/>
      <c r="AN24" s="23"/>
      <c r="AO24" s="21"/>
      <c r="AP24" s="23"/>
      <c r="AQ24" s="21"/>
      <c r="AR24" s="23"/>
      <c r="AS24" s="21"/>
      <c r="AT24" s="23"/>
      <c r="AU24" s="21"/>
      <c r="AV24" s="23"/>
      <c r="AW24" s="21"/>
      <c r="AX24" s="23"/>
      <c r="AY24" s="21"/>
      <c r="AZ24" s="23"/>
      <c r="BA24" s="21"/>
      <c r="BB24" s="23"/>
      <c r="BC24" s="21"/>
      <c r="BD24" s="23"/>
      <c r="BE24" s="21"/>
      <c r="BF24" s="23"/>
      <c r="BG24" s="21"/>
      <c r="BH24" s="23"/>
      <c r="BI24" s="21"/>
      <c r="BJ24" s="23"/>
      <c r="BK24" s="21"/>
      <c r="BL24" s="23"/>
      <c r="BM24" s="21"/>
      <c r="BN24" s="23"/>
      <c r="BO24" s="21"/>
      <c r="BP24" s="23"/>
      <c r="BQ24" s="21"/>
      <c r="BR24" s="23"/>
      <c r="BS24" s="21"/>
      <c r="BT24" s="23"/>
      <c r="BU24" s="21"/>
      <c r="BV24" s="23"/>
      <c r="BW24" s="21"/>
      <c r="BX24" s="23"/>
      <c r="BY24" s="21"/>
      <c r="BZ24" s="23"/>
      <c r="CA24" s="21"/>
      <c r="CB24" s="23"/>
      <c r="CC24" s="21"/>
      <c r="CD24" s="23"/>
      <c r="CE24" s="21"/>
      <c r="CF24" s="23"/>
      <c r="CG24" s="21"/>
      <c r="CH24" s="23"/>
      <c r="CI24" s="21"/>
      <c r="CJ24" s="23"/>
      <c r="CK24" s="21"/>
      <c r="CL24" s="23"/>
      <c r="CM24" s="21"/>
      <c r="CN24" s="23"/>
      <c r="CO24" s="21"/>
      <c r="CP24" s="23"/>
      <c r="CQ24" s="21"/>
      <c r="CR24" s="23"/>
      <c r="CS24" s="21"/>
      <c r="CT24" s="23"/>
      <c r="CU24" s="21"/>
      <c r="CV24" s="23"/>
      <c r="CW24" s="21"/>
      <c r="CX24" s="23"/>
      <c r="CY24" s="83"/>
      <c r="CZ24" s="84"/>
      <c r="DA24" s="84"/>
      <c r="DB24" s="84"/>
      <c r="DC24" s="84"/>
      <c r="DD24" s="84"/>
      <c r="DE24" s="84"/>
      <c r="DF24" s="84"/>
      <c r="DG24" s="84"/>
      <c r="DH24" s="85"/>
      <c r="DI24" s="7"/>
    </row>
    <row r="25" spans="2:113" s="5" customFormat="1" ht="35.25">
      <c r="B25" s="70" t="s">
        <v>49</v>
      </c>
      <c r="C25" s="48" t="s">
        <v>50</v>
      </c>
      <c r="D25" s="48" t="s">
        <v>29</v>
      </c>
      <c r="E25" s="48" t="s">
        <v>34</v>
      </c>
      <c r="F25" s="48" t="s">
        <v>31</v>
      </c>
      <c r="G25" s="21"/>
      <c r="H25" s="23"/>
      <c r="I25" s="21"/>
      <c r="J25" s="23"/>
      <c r="K25" s="21"/>
      <c r="L25" s="23"/>
      <c r="M25" s="21"/>
      <c r="N25" s="23"/>
      <c r="O25" s="20">
        <v>1</v>
      </c>
      <c r="P25" s="22"/>
      <c r="Q25" s="20"/>
      <c r="R25" s="22"/>
      <c r="S25" s="20"/>
      <c r="T25" s="22"/>
      <c r="U25" s="20"/>
      <c r="V25" s="22"/>
      <c r="W25" s="21"/>
      <c r="X25" s="23"/>
      <c r="Y25" s="21"/>
      <c r="Z25" s="23"/>
      <c r="AA25" s="21"/>
      <c r="AB25" s="23"/>
      <c r="AC25" s="21"/>
      <c r="AD25" s="23"/>
      <c r="AE25" s="21"/>
      <c r="AF25" s="23"/>
      <c r="AG25" s="21"/>
      <c r="AH25" s="23"/>
      <c r="AI25" s="21"/>
      <c r="AJ25" s="23"/>
      <c r="AK25" s="21"/>
      <c r="AL25" s="23"/>
      <c r="AM25" s="21"/>
      <c r="AN25" s="23"/>
      <c r="AO25" s="21"/>
      <c r="AP25" s="23"/>
      <c r="AQ25" s="21"/>
      <c r="AR25" s="23"/>
      <c r="AS25" s="21"/>
      <c r="AT25" s="23"/>
      <c r="AU25" s="21"/>
      <c r="AV25" s="23"/>
      <c r="AW25" s="21"/>
      <c r="AX25" s="23"/>
      <c r="AY25" s="21"/>
      <c r="AZ25" s="23"/>
      <c r="BA25" s="21"/>
      <c r="BB25" s="23"/>
      <c r="BC25" s="21"/>
      <c r="BD25" s="23"/>
      <c r="BE25" s="21"/>
      <c r="BF25" s="23"/>
      <c r="BG25" s="21"/>
      <c r="BH25" s="23"/>
      <c r="BI25" s="21"/>
      <c r="BJ25" s="23"/>
      <c r="BK25" s="21"/>
      <c r="BL25" s="23"/>
      <c r="BM25" s="21"/>
      <c r="BN25" s="23"/>
      <c r="BO25" s="21"/>
      <c r="BP25" s="23"/>
      <c r="BQ25" s="21"/>
      <c r="BR25" s="23"/>
      <c r="BS25" s="21"/>
      <c r="BT25" s="23"/>
      <c r="BU25" s="21"/>
      <c r="BV25" s="23"/>
      <c r="BW25" s="21"/>
      <c r="BX25" s="23"/>
      <c r="BY25" s="21"/>
      <c r="BZ25" s="23"/>
      <c r="CA25" s="21"/>
      <c r="CB25" s="23"/>
      <c r="CC25" s="21"/>
      <c r="CD25" s="23"/>
      <c r="CE25" s="21"/>
      <c r="CF25" s="23"/>
      <c r="CG25" s="21"/>
      <c r="CH25" s="23"/>
      <c r="CI25" s="21"/>
      <c r="CJ25" s="23"/>
      <c r="CK25" s="21"/>
      <c r="CL25" s="23"/>
      <c r="CM25" s="21"/>
      <c r="CN25" s="23"/>
      <c r="CO25" s="21"/>
      <c r="CP25" s="23"/>
      <c r="CQ25" s="21"/>
      <c r="CR25" s="23"/>
      <c r="CS25" s="21"/>
      <c r="CT25" s="23"/>
      <c r="CU25" s="21"/>
      <c r="CV25" s="23"/>
      <c r="CW25" s="21"/>
      <c r="CX25" s="23"/>
      <c r="CY25" s="83"/>
      <c r="CZ25" s="84"/>
      <c r="DA25" s="84"/>
      <c r="DB25" s="84"/>
      <c r="DC25" s="84"/>
      <c r="DD25" s="84"/>
      <c r="DE25" s="84"/>
      <c r="DF25" s="84"/>
      <c r="DG25" s="84"/>
      <c r="DH25" s="85"/>
      <c r="DI25" s="7"/>
    </row>
    <row r="26" spans="2:113" ht="12.75" hidden="1" customHeight="1">
      <c r="B26" s="184" t="s">
        <v>51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5"/>
      <c r="DG26" s="185"/>
      <c r="DH26" s="186"/>
      <c r="DI26" s="2"/>
    </row>
    <row r="27" spans="2:113" ht="29.25" hidden="1" customHeight="1">
      <c r="B27" s="47" t="s">
        <v>52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8"/>
      <c r="DI27" s="2"/>
    </row>
    <row r="28" spans="2:113" ht="12.75" hidden="1" customHeight="1">
      <c r="B28" s="184" t="s">
        <v>53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5"/>
      <c r="BE28" s="185"/>
      <c r="BF28" s="185"/>
      <c r="BG28" s="185"/>
      <c r="BH28" s="185"/>
      <c r="BI28" s="185"/>
      <c r="BJ28" s="185"/>
      <c r="BK28" s="185"/>
      <c r="BL28" s="185"/>
      <c r="BM28" s="185"/>
      <c r="BN28" s="185"/>
      <c r="BO28" s="185"/>
      <c r="BP28" s="185"/>
      <c r="BQ28" s="185"/>
      <c r="BR28" s="185"/>
      <c r="BS28" s="185"/>
      <c r="BT28" s="185"/>
      <c r="BU28" s="185"/>
      <c r="BV28" s="185"/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6"/>
      <c r="DI28" s="2"/>
    </row>
    <row r="29" spans="2:113" ht="12.75" hidden="1" customHeight="1">
      <c r="B29" s="49" t="s">
        <v>54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1"/>
      <c r="DI29" s="2"/>
    </row>
    <row r="30" spans="2:113" ht="12.75" hidden="1" customHeight="1"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3"/>
      <c r="DI30" s="2"/>
    </row>
    <row r="31" spans="2:113" ht="12.75" hidden="1" customHeight="1"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6"/>
      <c r="DI31" s="2"/>
    </row>
    <row r="32" spans="2:113" s="5" customFormat="1" ht="21.75" customHeight="1">
      <c r="B32" s="169" t="s">
        <v>55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</row>
    <row r="33" spans="1:113" s="5" customFormat="1" ht="46.5">
      <c r="A33" s="52"/>
      <c r="B33" s="62" t="s">
        <v>56</v>
      </c>
      <c r="C33" s="63" t="s">
        <v>57</v>
      </c>
      <c r="D33" s="48" t="s">
        <v>29</v>
      </c>
      <c r="E33" s="48" t="s">
        <v>34</v>
      </c>
      <c r="F33" s="48" t="s">
        <v>31</v>
      </c>
      <c r="G33" s="24"/>
      <c r="H33" s="25"/>
      <c r="I33" s="24">
        <v>1</v>
      </c>
      <c r="J33" s="25"/>
      <c r="K33" s="24"/>
      <c r="L33" s="25"/>
      <c r="M33" s="24"/>
      <c r="N33" s="25"/>
      <c r="O33" s="24"/>
      <c r="P33" s="25"/>
      <c r="Q33" s="24"/>
      <c r="R33" s="25"/>
      <c r="S33" s="24"/>
      <c r="T33" s="25"/>
      <c r="U33" s="24"/>
      <c r="V33" s="25"/>
      <c r="W33" s="24"/>
      <c r="X33" s="25"/>
      <c r="Y33" s="24"/>
      <c r="Z33" s="25"/>
      <c r="AA33" s="24"/>
      <c r="AB33" s="25"/>
      <c r="AC33" s="24"/>
      <c r="AD33" s="25"/>
      <c r="AE33" s="24"/>
      <c r="AF33" s="25"/>
      <c r="AG33" s="24"/>
      <c r="AH33" s="25"/>
      <c r="AI33" s="24"/>
      <c r="AJ33" s="25"/>
      <c r="AK33" s="24"/>
      <c r="AL33" s="25"/>
      <c r="AM33" s="24"/>
      <c r="AN33" s="25"/>
      <c r="AO33" s="24"/>
      <c r="AP33" s="25"/>
      <c r="AQ33" s="24"/>
      <c r="AR33" s="25"/>
      <c r="AS33" s="24"/>
      <c r="AT33" s="25"/>
      <c r="AU33" s="24"/>
      <c r="AV33" s="25"/>
      <c r="AW33" s="24"/>
      <c r="AX33" s="25"/>
      <c r="AY33" s="24"/>
      <c r="AZ33" s="25"/>
      <c r="BA33" s="24"/>
      <c r="BB33" s="25"/>
      <c r="BC33" s="24"/>
      <c r="BD33" s="25"/>
      <c r="BE33" s="24"/>
      <c r="BF33" s="25"/>
      <c r="BG33" s="24"/>
      <c r="BH33" s="25"/>
      <c r="BI33" s="24"/>
      <c r="BJ33" s="25"/>
      <c r="BK33" s="24"/>
      <c r="BL33" s="25"/>
      <c r="BM33" s="24"/>
      <c r="BN33" s="25"/>
      <c r="BO33" s="24"/>
      <c r="BP33" s="25"/>
      <c r="BQ33" s="24"/>
      <c r="BR33" s="25"/>
      <c r="BS33" s="24"/>
      <c r="BT33" s="25"/>
      <c r="BU33" s="24"/>
      <c r="BV33" s="25"/>
      <c r="BW33" s="24"/>
      <c r="BX33" s="25"/>
      <c r="BY33" s="24"/>
      <c r="BZ33" s="25"/>
      <c r="CA33" s="24"/>
      <c r="CB33" s="25"/>
      <c r="CC33" s="24"/>
      <c r="CD33" s="25"/>
      <c r="CE33" s="24"/>
      <c r="CF33" s="25"/>
      <c r="CG33" s="24"/>
      <c r="CH33" s="25"/>
      <c r="CI33" s="24"/>
      <c r="CJ33" s="25"/>
      <c r="CK33" s="24"/>
      <c r="CL33" s="25"/>
      <c r="CM33" s="24"/>
      <c r="CN33" s="25"/>
      <c r="CO33" s="24"/>
      <c r="CP33" s="25"/>
      <c r="CQ33" s="24"/>
      <c r="CR33" s="25"/>
      <c r="CS33" s="24"/>
      <c r="CT33" s="25"/>
      <c r="CU33" s="24"/>
      <c r="CV33" s="25"/>
      <c r="CW33" s="24"/>
      <c r="CX33" s="25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8"/>
    </row>
    <row r="34" spans="1:113" s="5" customFormat="1" ht="27.75" customHeight="1">
      <c r="B34" s="71" t="s">
        <v>58</v>
      </c>
      <c r="C34" s="48" t="s">
        <v>36</v>
      </c>
      <c r="D34" s="48" t="s">
        <v>29</v>
      </c>
      <c r="E34" s="48" t="s">
        <v>34</v>
      </c>
      <c r="F34" s="48" t="s">
        <v>31</v>
      </c>
      <c r="G34" s="21"/>
      <c r="H34" s="23"/>
      <c r="I34" s="21"/>
      <c r="J34" s="23"/>
      <c r="K34" s="21"/>
      <c r="L34" s="23"/>
      <c r="M34" s="21">
        <v>1</v>
      </c>
      <c r="N34" s="23"/>
      <c r="O34" s="20"/>
      <c r="P34" s="22"/>
      <c r="Q34" s="20"/>
      <c r="R34" s="22"/>
      <c r="S34" s="20"/>
      <c r="T34" s="22"/>
      <c r="U34" s="20"/>
      <c r="V34" s="22"/>
      <c r="W34" s="21"/>
      <c r="X34" s="23"/>
      <c r="Y34" s="21"/>
      <c r="Z34" s="23"/>
      <c r="AA34" s="21"/>
      <c r="AB34" s="23"/>
      <c r="AC34" s="21"/>
      <c r="AD34" s="23"/>
      <c r="AE34" s="21"/>
      <c r="AF34" s="23"/>
      <c r="AG34" s="21"/>
      <c r="AH34" s="23"/>
      <c r="AI34" s="21"/>
      <c r="AJ34" s="23"/>
      <c r="AK34" s="21"/>
      <c r="AL34" s="23"/>
      <c r="AM34" s="21"/>
      <c r="AN34" s="23"/>
      <c r="AO34" s="21"/>
      <c r="AP34" s="23"/>
      <c r="AQ34" s="21"/>
      <c r="AR34" s="23"/>
      <c r="AS34" s="21"/>
      <c r="AT34" s="23"/>
      <c r="AU34" s="21"/>
      <c r="AV34" s="23"/>
      <c r="AW34" s="21"/>
      <c r="AX34" s="23"/>
      <c r="AY34" s="21"/>
      <c r="AZ34" s="23"/>
      <c r="BA34" s="21"/>
      <c r="BB34" s="23"/>
      <c r="BC34" s="21"/>
      <c r="BD34" s="23"/>
      <c r="BE34" s="21"/>
      <c r="BF34" s="23"/>
      <c r="BG34" s="21"/>
      <c r="BH34" s="23"/>
      <c r="BI34" s="21"/>
      <c r="BJ34" s="23"/>
      <c r="BK34" s="21"/>
      <c r="BL34" s="23"/>
      <c r="BM34" s="21"/>
      <c r="BN34" s="23"/>
      <c r="BO34" s="21"/>
      <c r="BP34" s="23"/>
      <c r="BQ34" s="21"/>
      <c r="BR34" s="23"/>
      <c r="BS34" s="21"/>
      <c r="BT34" s="23"/>
      <c r="BU34" s="21"/>
      <c r="BV34" s="23"/>
      <c r="BW34" s="21"/>
      <c r="BX34" s="23"/>
      <c r="BY34" s="21"/>
      <c r="BZ34" s="23"/>
      <c r="CA34" s="21"/>
      <c r="CB34" s="23"/>
      <c r="CC34" s="21"/>
      <c r="CD34" s="23"/>
      <c r="CE34" s="21"/>
      <c r="CF34" s="23"/>
      <c r="CG34" s="21"/>
      <c r="CH34" s="23"/>
      <c r="CI34" s="21"/>
      <c r="CJ34" s="23"/>
      <c r="CK34" s="21"/>
      <c r="CL34" s="23"/>
      <c r="CM34" s="21"/>
      <c r="CN34" s="23"/>
      <c r="CO34" s="21"/>
      <c r="CP34" s="23"/>
      <c r="CQ34" s="21"/>
      <c r="CR34" s="23"/>
      <c r="CS34" s="21"/>
      <c r="CT34" s="23"/>
      <c r="CU34" s="21"/>
      <c r="CV34" s="23"/>
      <c r="CW34" s="21"/>
      <c r="CX34" s="23"/>
      <c r="CY34" s="83"/>
      <c r="CZ34" s="84"/>
      <c r="DA34" s="84"/>
      <c r="DB34" s="84"/>
      <c r="DC34" s="84"/>
      <c r="DD34" s="84"/>
      <c r="DE34" s="84"/>
      <c r="DF34" s="84"/>
      <c r="DG34" s="84"/>
      <c r="DH34" s="85"/>
      <c r="DI34" s="7"/>
    </row>
    <row r="35" spans="1:113" s="5" customFormat="1" ht="23.25">
      <c r="B35" s="71" t="s">
        <v>59</v>
      </c>
      <c r="C35" s="48" t="s">
        <v>38</v>
      </c>
      <c r="D35" s="48" t="s">
        <v>29</v>
      </c>
      <c r="E35" s="48" t="s">
        <v>34</v>
      </c>
      <c r="F35" s="48" t="s">
        <v>31</v>
      </c>
      <c r="G35" s="21"/>
      <c r="H35" s="23"/>
      <c r="I35" s="21"/>
      <c r="J35" s="23"/>
      <c r="K35" s="21"/>
      <c r="L35" s="23"/>
      <c r="M35" s="21">
        <v>1</v>
      </c>
      <c r="N35" s="23"/>
      <c r="O35" s="20"/>
      <c r="P35" s="22"/>
      <c r="Q35" s="20"/>
      <c r="R35" s="22"/>
      <c r="S35" s="20"/>
      <c r="T35" s="22"/>
      <c r="U35" s="20"/>
      <c r="V35" s="22"/>
      <c r="W35" s="21"/>
      <c r="X35" s="23"/>
      <c r="Y35" s="21"/>
      <c r="Z35" s="23"/>
      <c r="AA35" s="21"/>
      <c r="AB35" s="23"/>
      <c r="AC35" s="21"/>
      <c r="AD35" s="23"/>
      <c r="AE35" s="21"/>
      <c r="AF35" s="23"/>
      <c r="AG35" s="21"/>
      <c r="AH35" s="23"/>
      <c r="AI35" s="21"/>
      <c r="AJ35" s="23"/>
      <c r="AK35" s="21"/>
      <c r="AL35" s="23"/>
      <c r="AM35" s="21"/>
      <c r="AN35" s="23"/>
      <c r="AO35" s="21"/>
      <c r="AP35" s="23"/>
      <c r="AQ35" s="21"/>
      <c r="AR35" s="23"/>
      <c r="AS35" s="21"/>
      <c r="AT35" s="23"/>
      <c r="AU35" s="21"/>
      <c r="AV35" s="23"/>
      <c r="AW35" s="21"/>
      <c r="AX35" s="23"/>
      <c r="AY35" s="21"/>
      <c r="AZ35" s="23"/>
      <c r="BA35" s="21"/>
      <c r="BB35" s="23"/>
      <c r="BC35" s="21"/>
      <c r="BD35" s="23"/>
      <c r="BE35" s="21"/>
      <c r="BF35" s="23"/>
      <c r="BG35" s="21"/>
      <c r="BH35" s="23"/>
      <c r="BI35" s="21"/>
      <c r="BJ35" s="23"/>
      <c r="BK35" s="21"/>
      <c r="BL35" s="23"/>
      <c r="BM35" s="21"/>
      <c r="BN35" s="23"/>
      <c r="BO35" s="21"/>
      <c r="BP35" s="23"/>
      <c r="BQ35" s="21"/>
      <c r="BR35" s="23"/>
      <c r="BS35" s="21"/>
      <c r="BT35" s="23"/>
      <c r="BU35" s="21"/>
      <c r="BV35" s="23"/>
      <c r="BW35" s="21"/>
      <c r="BX35" s="23"/>
      <c r="BY35" s="21"/>
      <c r="BZ35" s="23"/>
      <c r="CA35" s="21"/>
      <c r="CB35" s="23"/>
      <c r="CC35" s="21"/>
      <c r="CD35" s="23"/>
      <c r="CE35" s="21"/>
      <c r="CF35" s="23"/>
      <c r="CG35" s="21"/>
      <c r="CH35" s="23"/>
      <c r="CI35" s="21"/>
      <c r="CJ35" s="23"/>
      <c r="CK35" s="21"/>
      <c r="CL35" s="23"/>
      <c r="CM35" s="21"/>
      <c r="CN35" s="23"/>
      <c r="CO35" s="21"/>
      <c r="CP35" s="23"/>
      <c r="CQ35" s="21"/>
      <c r="CR35" s="23"/>
      <c r="CS35" s="21"/>
      <c r="CT35" s="23"/>
      <c r="CU35" s="21"/>
      <c r="CV35" s="23"/>
      <c r="CW35" s="21"/>
      <c r="CX35" s="23"/>
      <c r="CY35" s="83"/>
      <c r="CZ35" s="84"/>
      <c r="DA35" s="84"/>
      <c r="DB35" s="84"/>
      <c r="DC35" s="84"/>
      <c r="DD35" s="84"/>
      <c r="DE35" s="84"/>
      <c r="DF35" s="84"/>
      <c r="DG35" s="84"/>
      <c r="DH35" s="85"/>
      <c r="DI35" s="7"/>
    </row>
    <row r="36" spans="1:113" s="5" customFormat="1" ht="23.25">
      <c r="B36" s="71" t="s">
        <v>60</v>
      </c>
      <c r="C36" s="48" t="s">
        <v>50</v>
      </c>
      <c r="D36" s="48" t="s">
        <v>29</v>
      </c>
      <c r="E36" s="48" t="s">
        <v>34</v>
      </c>
      <c r="F36" s="48" t="s">
        <v>31</v>
      </c>
      <c r="G36" s="21"/>
      <c r="H36" s="23"/>
      <c r="I36" s="21"/>
      <c r="J36" s="23"/>
      <c r="K36" s="21"/>
      <c r="L36" s="23"/>
      <c r="M36" s="21">
        <v>1</v>
      </c>
      <c r="N36" s="23"/>
      <c r="O36" s="20"/>
      <c r="P36" s="22"/>
      <c r="Q36" s="20"/>
      <c r="R36" s="22"/>
      <c r="S36" s="20"/>
      <c r="T36" s="22"/>
      <c r="U36" s="20"/>
      <c r="V36" s="22"/>
      <c r="W36" s="21"/>
      <c r="X36" s="23"/>
      <c r="Y36" s="21"/>
      <c r="Z36" s="23"/>
      <c r="AA36" s="21"/>
      <c r="AB36" s="23"/>
      <c r="AC36" s="21"/>
      <c r="AD36" s="23"/>
      <c r="AE36" s="21"/>
      <c r="AF36" s="23"/>
      <c r="AG36" s="21"/>
      <c r="AH36" s="23"/>
      <c r="AI36" s="21"/>
      <c r="AJ36" s="23"/>
      <c r="AK36" s="21"/>
      <c r="AL36" s="23"/>
      <c r="AM36" s="21"/>
      <c r="AN36" s="23"/>
      <c r="AO36" s="21"/>
      <c r="AP36" s="23"/>
      <c r="AQ36" s="21"/>
      <c r="AR36" s="23"/>
      <c r="AS36" s="21"/>
      <c r="AT36" s="23"/>
      <c r="AU36" s="21"/>
      <c r="AV36" s="23"/>
      <c r="AW36" s="21"/>
      <c r="AX36" s="23"/>
      <c r="AY36" s="21"/>
      <c r="AZ36" s="23"/>
      <c r="BA36" s="21"/>
      <c r="BB36" s="23"/>
      <c r="BC36" s="21"/>
      <c r="BD36" s="23"/>
      <c r="BE36" s="21"/>
      <c r="BF36" s="23"/>
      <c r="BG36" s="21"/>
      <c r="BH36" s="23"/>
      <c r="BI36" s="21"/>
      <c r="BJ36" s="23"/>
      <c r="BK36" s="21"/>
      <c r="BL36" s="23"/>
      <c r="BM36" s="21"/>
      <c r="BN36" s="23"/>
      <c r="BO36" s="21"/>
      <c r="BP36" s="23"/>
      <c r="BQ36" s="21"/>
      <c r="BR36" s="23"/>
      <c r="BS36" s="21"/>
      <c r="BT36" s="23"/>
      <c r="BU36" s="21"/>
      <c r="BV36" s="23"/>
      <c r="BW36" s="21"/>
      <c r="BX36" s="23"/>
      <c r="BY36" s="21"/>
      <c r="BZ36" s="23"/>
      <c r="CA36" s="21"/>
      <c r="CB36" s="23"/>
      <c r="CC36" s="21"/>
      <c r="CD36" s="23"/>
      <c r="CE36" s="21"/>
      <c r="CF36" s="23"/>
      <c r="CG36" s="21"/>
      <c r="CH36" s="23"/>
      <c r="CI36" s="21"/>
      <c r="CJ36" s="23"/>
      <c r="CK36" s="21"/>
      <c r="CL36" s="23"/>
      <c r="CM36" s="21"/>
      <c r="CN36" s="23"/>
      <c r="CO36" s="21"/>
      <c r="CP36" s="23"/>
      <c r="CQ36" s="21"/>
      <c r="CR36" s="23"/>
      <c r="CS36" s="21"/>
      <c r="CT36" s="23"/>
      <c r="CU36" s="21"/>
      <c r="CV36" s="23"/>
      <c r="CW36" s="21"/>
      <c r="CX36" s="23"/>
      <c r="CY36" s="83"/>
      <c r="CZ36" s="84"/>
      <c r="DA36" s="84"/>
      <c r="DB36" s="84"/>
      <c r="DC36" s="84"/>
      <c r="DD36" s="84"/>
      <c r="DE36" s="84"/>
      <c r="DF36" s="84"/>
      <c r="DG36" s="84"/>
      <c r="DH36" s="85"/>
      <c r="DI36" s="7"/>
    </row>
    <row r="37" spans="1:113" s="5" customFormat="1" ht="23.25">
      <c r="A37" s="52"/>
      <c r="B37" s="62" t="s">
        <v>61</v>
      </c>
      <c r="C37" s="64" t="s">
        <v>62</v>
      </c>
      <c r="D37" s="64" t="s">
        <v>29</v>
      </c>
      <c r="E37" s="34" t="s">
        <v>63</v>
      </c>
      <c r="F37" s="48" t="s">
        <v>31</v>
      </c>
      <c r="G37" s="24"/>
      <c r="H37" s="25"/>
      <c r="I37" s="24"/>
      <c r="J37" s="25"/>
      <c r="K37" s="24"/>
      <c r="L37" s="25"/>
      <c r="M37" s="24">
        <v>1</v>
      </c>
      <c r="N37" s="25"/>
      <c r="O37" s="24"/>
      <c r="P37" s="25"/>
      <c r="Q37" s="24"/>
      <c r="R37" s="25"/>
      <c r="S37" s="24"/>
      <c r="T37" s="25"/>
      <c r="U37" s="24"/>
      <c r="V37" s="25"/>
      <c r="W37" s="24"/>
      <c r="X37" s="25"/>
      <c r="Y37" s="24"/>
      <c r="Z37" s="25"/>
      <c r="AA37" s="24"/>
      <c r="AB37" s="25"/>
      <c r="AC37" s="24"/>
      <c r="AD37" s="25"/>
      <c r="AE37" s="24"/>
      <c r="AF37" s="25"/>
      <c r="AG37" s="24"/>
      <c r="AH37" s="25"/>
      <c r="AI37" s="24"/>
      <c r="AJ37" s="25"/>
      <c r="AK37" s="24"/>
      <c r="AL37" s="25"/>
      <c r="AM37" s="24"/>
      <c r="AN37" s="25"/>
      <c r="AO37" s="24"/>
      <c r="AP37" s="25"/>
      <c r="AQ37" s="24"/>
      <c r="AR37" s="25"/>
      <c r="AS37" s="24"/>
      <c r="AT37" s="25"/>
      <c r="AU37" s="24"/>
      <c r="AV37" s="25"/>
      <c r="AW37" s="24"/>
      <c r="AX37" s="25"/>
      <c r="AY37" s="24"/>
      <c r="AZ37" s="25"/>
      <c r="BA37" s="24"/>
      <c r="BB37" s="25"/>
      <c r="BC37" s="24"/>
      <c r="BD37" s="25"/>
      <c r="BE37" s="24"/>
      <c r="BF37" s="25"/>
      <c r="BG37" s="24"/>
      <c r="BH37" s="25"/>
      <c r="BI37" s="24"/>
      <c r="BJ37" s="25"/>
      <c r="BK37" s="24"/>
      <c r="BL37" s="25"/>
      <c r="BM37" s="24"/>
      <c r="BN37" s="25"/>
      <c r="BO37" s="24"/>
      <c r="BP37" s="25"/>
      <c r="BQ37" s="24"/>
      <c r="BR37" s="25"/>
      <c r="BS37" s="24"/>
      <c r="BT37" s="25"/>
      <c r="BU37" s="24"/>
      <c r="BV37" s="25"/>
      <c r="BW37" s="24"/>
      <c r="BX37" s="25"/>
      <c r="BY37" s="24"/>
      <c r="BZ37" s="25"/>
      <c r="CA37" s="24"/>
      <c r="CB37" s="25"/>
      <c r="CC37" s="24"/>
      <c r="CD37" s="25"/>
      <c r="CE37" s="24"/>
      <c r="CF37" s="25"/>
      <c r="CG37" s="24"/>
      <c r="CH37" s="25"/>
      <c r="CI37" s="24"/>
      <c r="CJ37" s="25"/>
      <c r="CK37" s="24"/>
      <c r="CL37" s="25"/>
      <c r="CM37" s="24"/>
      <c r="CN37" s="25"/>
      <c r="CO37" s="24"/>
      <c r="CP37" s="25"/>
      <c r="CQ37" s="24"/>
      <c r="CR37" s="25"/>
      <c r="CS37" s="24"/>
      <c r="CT37" s="25"/>
      <c r="CU37" s="24"/>
      <c r="CV37" s="25"/>
      <c r="CW37" s="24"/>
      <c r="CX37" s="25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8"/>
    </row>
    <row r="38" spans="1:113" s="5" customFormat="1" ht="220.5" customHeight="1">
      <c r="A38" s="52"/>
      <c r="B38" s="62" t="s">
        <v>64</v>
      </c>
      <c r="C38" s="64" t="s">
        <v>62</v>
      </c>
      <c r="D38" s="64" t="s">
        <v>29</v>
      </c>
      <c r="E38" s="34" t="s">
        <v>63</v>
      </c>
      <c r="F38" s="48" t="s">
        <v>31</v>
      </c>
      <c r="G38" s="24"/>
      <c r="H38" s="25"/>
      <c r="I38" s="24"/>
      <c r="J38" s="25"/>
      <c r="K38" s="24"/>
      <c r="L38" s="25"/>
      <c r="M38" s="24">
        <v>1</v>
      </c>
      <c r="N38" s="25"/>
      <c r="O38" s="24"/>
      <c r="P38" s="25"/>
      <c r="Q38" s="24"/>
      <c r="R38" s="25"/>
      <c r="S38" s="24"/>
      <c r="T38" s="25"/>
      <c r="U38" s="24"/>
      <c r="V38" s="25"/>
      <c r="W38" s="24"/>
      <c r="X38" s="25"/>
      <c r="Y38" s="24"/>
      <c r="Z38" s="25"/>
      <c r="AA38" s="24"/>
      <c r="AB38" s="25"/>
      <c r="AC38" s="24"/>
      <c r="AD38" s="25"/>
      <c r="AE38" s="24"/>
      <c r="AF38" s="25"/>
      <c r="AG38" s="24"/>
      <c r="AH38" s="25"/>
      <c r="AI38" s="24"/>
      <c r="AJ38" s="25"/>
      <c r="AK38" s="24"/>
      <c r="AL38" s="25"/>
      <c r="AM38" s="24"/>
      <c r="AN38" s="25"/>
      <c r="AO38" s="24"/>
      <c r="AP38" s="25"/>
      <c r="AQ38" s="24"/>
      <c r="AR38" s="25"/>
      <c r="AS38" s="24"/>
      <c r="AT38" s="25"/>
      <c r="AU38" s="24"/>
      <c r="AV38" s="25"/>
      <c r="AW38" s="24"/>
      <c r="AX38" s="25"/>
      <c r="AY38" s="24"/>
      <c r="AZ38" s="25"/>
      <c r="BA38" s="24"/>
      <c r="BB38" s="25"/>
      <c r="BC38" s="24"/>
      <c r="BD38" s="25"/>
      <c r="BE38" s="24"/>
      <c r="BF38" s="25"/>
      <c r="BG38" s="24"/>
      <c r="BH38" s="25"/>
      <c r="BI38" s="24"/>
      <c r="BJ38" s="25"/>
      <c r="BK38" s="24"/>
      <c r="BL38" s="25"/>
      <c r="BM38" s="24"/>
      <c r="BN38" s="25"/>
      <c r="BO38" s="24"/>
      <c r="BP38" s="25"/>
      <c r="BQ38" s="24"/>
      <c r="BR38" s="25"/>
      <c r="BS38" s="24"/>
      <c r="BT38" s="25"/>
      <c r="BU38" s="24"/>
      <c r="BV38" s="25"/>
      <c r="BW38" s="24"/>
      <c r="BX38" s="25"/>
      <c r="BY38" s="24"/>
      <c r="BZ38" s="25"/>
      <c r="CA38" s="24"/>
      <c r="CB38" s="25"/>
      <c r="CC38" s="24"/>
      <c r="CD38" s="25"/>
      <c r="CE38" s="24"/>
      <c r="CF38" s="25"/>
      <c r="CG38" s="24"/>
      <c r="CH38" s="25"/>
      <c r="CI38" s="24"/>
      <c r="CJ38" s="25"/>
      <c r="CK38" s="24"/>
      <c r="CL38" s="25"/>
      <c r="CM38" s="24"/>
      <c r="CN38" s="25"/>
      <c r="CO38" s="24"/>
      <c r="CP38" s="25"/>
      <c r="CQ38" s="24"/>
      <c r="CR38" s="25"/>
      <c r="CS38" s="24"/>
      <c r="CT38" s="25"/>
      <c r="CU38" s="24"/>
      <c r="CV38" s="25"/>
      <c r="CW38" s="24"/>
      <c r="CX38" s="25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8"/>
    </row>
    <row r="39" spans="1:113" s="5" customFormat="1" ht="41.25" customHeight="1">
      <c r="A39" s="52"/>
      <c r="B39" s="62" t="s">
        <v>65</v>
      </c>
      <c r="C39" s="47" t="s">
        <v>62</v>
      </c>
      <c r="D39" s="47" t="s">
        <v>29</v>
      </c>
      <c r="E39" s="34" t="s">
        <v>63</v>
      </c>
      <c r="F39" s="48" t="s">
        <v>31</v>
      </c>
      <c r="G39" s="24"/>
      <c r="H39" s="25"/>
      <c r="I39" s="24"/>
      <c r="J39" s="25"/>
      <c r="K39" s="24"/>
      <c r="L39" s="25"/>
      <c r="M39" s="24"/>
      <c r="N39" s="25"/>
      <c r="O39" s="24">
        <v>1</v>
      </c>
      <c r="P39" s="25"/>
      <c r="Q39" s="24"/>
      <c r="R39" s="25"/>
      <c r="S39" s="24"/>
      <c r="T39" s="25"/>
      <c r="U39" s="24"/>
      <c r="V39" s="25"/>
      <c r="W39" s="24"/>
      <c r="X39" s="25"/>
      <c r="Y39" s="24"/>
      <c r="Z39" s="25"/>
      <c r="AA39" s="24"/>
      <c r="AB39" s="25"/>
      <c r="AC39" s="24"/>
      <c r="AD39" s="25"/>
      <c r="AE39" s="24"/>
      <c r="AF39" s="25"/>
      <c r="AG39" s="24"/>
      <c r="AH39" s="25"/>
      <c r="AI39" s="24"/>
      <c r="AJ39" s="25"/>
      <c r="AK39" s="24"/>
      <c r="AL39" s="25"/>
      <c r="AM39" s="24"/>
      <c r="AN39" s="25"/>
      <c r="AO39" s="24"/>
      <c r="AP39" s="25"/>
      <c r="AQ39" s="24"/>
      <c r="AR39" s="25"/>
      <c r="AS39" s="24"/>
      <c r="AT39" s="25"/>
      <c r="AU39" s="24"/>
      <c r="AV39" s="25"/>
      <c r="AW39" s="24"/>
      <c r="AX39" s="25"/>
      <c r="AY39" s="24"/>
      <c r="AZ39" s="25"/>
      <c r="BA39" s="24"/>
      <c r="BB39" s="25"/>
      <c r="BC39" s="24"/>
      <c r="BD39" s="25"/>
      <c r="BE39" s="24"/>
      <c r="BF39" s="25"/>
      <c r="BG39" s="24"/>
      <c r="BH39" s="25"/>
      <c r="BI39" s="24"/>
      <c r="BJ39" s="25"/>
      <c r="BK39" s="24"/>
      <c r="BL39" s="25"/>
      <c r="BM39" s="24"/>
      <c r="BN39" s="25"/>
      <c r="BO39" s="24"/>
      <c r="BP39" s="25"/>
      <c r="BQ39" s="24"/>
      <c r="BR39" s="25"/>
      <c r="BS39" s="24"/>
      <c r="BT39" s="25"/>
      <c r="BU39" s="24"/>
      <c r="BV39" s="25"/>
      <c r="BW39" s="24"/>
      <c r="BX39" s="25"/>
      <c r="BY39" s="24"/>
      <c r="BZ39" s="25"/>
      <c r="CA39" s="24"/>
      <c r="CB39" s="25"/>
      <c r="CC39" s="24"/>
      <c r="CD39" s="25"/>
      <c r="CE39" s="24"/>
      <c r="CF39" s="25"/>
      <c r="CG39" s="24"/>
      <c r="CH39" s="25"/>
      <c r="CI39" s="24"/>
      <c r="CJ39" s="25"/>
      <c r="CK39" s="24"/>
      <c r="CL39" s="25"/>
      <c r="CM39" s="24"/>
      <c r="CN39" s="25"/>
      <c r="CO39" s="24"/>
      <c r="CP39" s="25"/>
      <c r="CQ39" s="24"/>
      <c r="CR39" s="25"/>
      <c r="CS39" s="24"/>
      <c r="CT39" s="25"/>
      <c r="CU39" s="24"/>
      <c r="CV39" s="25"/>
      <c r="CW39" s="24"/>
      <c r="CX39" s="25"/>
      <c r="CY39" s="112"/>
      <c r="CZ39" s="92"/>
      <c r="DA39" s="92"/>
      <c r="DB39" s="92"/>
      <c r="DC39" s="92"/>
      <c r="DD39" s="92"/>
      <c r="DE39" s="92"/>
      <c r="DF39" s="92"/>
      <c r="DG39" s="92"/>
      <c r="DH39" s="92"/>
      <c r="DI39" s="8"/>
    </row>
    <row r="40" spans="1:113" s="5" customFormat="1" ht="23.25">
      <c r="A40" s="52"/>
      <c r="B40" s="62" t="s">
        <v>66</v>
      </c>
      <c r="C40" s="47" t="s">
        <v>67</v>
      </c>
      <c r="D40" s="47" t="s">
        <v>29</v>
      </c>
      <c r="E40" s="34" t="s">
        <v>68</v>
      </c>
      <c r="F40" s="48" t="s">
        <v>31</v>
      </c>
      <c r="G40" s="24">
        <v>1</v>
      </c>
      <c r="H40" s="25"/>
      <c r="I40" s="24"/>
      <c r="J40" s="25"/>
      <c r="K40" s="24"/>
      <c r="L40" s="25"/>
      <c r="M40" s="24"/>
      <c r="N40" s="25"/>
      <c r="O40" s="24"/>
      <c r="P40" s="25"/>
      <c r="Q40" s="24"/>
      <c r="R40" s="25"/>
      <c r="S40" s="24"/>
      <c r="T40" s="25"/>
      <c r="U40" s="24"/>
      <c r="V40" s="25"/>
      <c r="W40" s="24"/>
      <c r="X40" s="25"/>
      <c r="Y40" s="24"/>
      <c r="Z40" s="25"/>
      <c r="AA40" s="24"/>
      <c r="AB40" s="25"/>
      <c r="AC40" s="24"/>
      <c r="AD40" s="25"/>
      <c r="AE40" s="24"/>
      <c r="AF40" s="25"/>
      <c r="AG40" s="24"/>
      <c r="AH40" s="25"/>
      <c r="AI40" s="24"/>
      <c r="AJ40" s="25"/>
      <c r="AK40" s="24"/>
      <c r="AL40" s="25"/>
      <c r="AM40" s="24"/>
      <c r="AN40" s="25"/>
      <c r="AO40" s="24"/>
      <c r="AP40" s="25"/>
      <c r="AQ40" s="24"/>
      <c r="AR40" s="25"/>
      <c r="AS40" s="24"/>
      <c r="AT40" s="25"/>
      <c r="AU40" s="24"/>
      <c r="AV40" s="25"/>
      <c r="AW40" s="24"/>
      <c r="AX40" s="25"/>
      <c r="AY40" s="24"/>
      <c r="AZ40" s="25"/>
      <c r="BA40" s="24"/>
      <c r="BB40" s="25"/>
      <c r="BC40" s="24"/>
      <c r="BD40" s="25"/>
      <c r="BE40" s="24"/>
      <c r="BF40" s="25"/>
      <c r="BG40" s="24"/>
      <c r="BH40" s="25"/>
      <c r="BI40" s="24"/>
      <c r="BJ40" s="25"/>
      <c r="BK40" s="24"/>
      <c r="BL40" s="25"/>
      <c r="BM40" s="24"/>
      <c r="BN40" s="25"/>
      <c r="BO40" s="24"/>
      <c r="BP40" s="25"/>
      <c r="BQ40" s="24"/>
      <c r="BR40" s="25"/>
      <c r="BS40" s="24"/>
      <c r="BT40" s="25"/>
      <c r="BU40" s="24"/>
      <c r="BV40" s="25"/>
      <c r="BW40" s="24"/>
      <c r="BX40" s="25"/>
      <c r="BY40" s="24"/>
      <c r="BZ40" s="25"/>
      <c r="CA40" s="24"/>
      <c r="CB40" s="25"/>
      <c r="CC40" s="24"/>
      <c r="CD40" s="25"/>
      <c r="CE40" s="24"/>
      <c r="CF40" s="25"/>
      <c r="CG40" s="24"/>
      <c r="CH40" s="25"/>
      <c r="CI40" s="24"/>
      <c r="CJ40" s="25"/>
      <c r="CK40" s="24"/>
      <c r="CL40" s="25"/>
      <c r="CM40" s="24"/>
      <c r="CN40" s="25"/>
      <c r="CO40" s="24"/>
      <c r="CP40" s="25"/>
      <c r="CQ40" s="24"/>
      <c r="CR40" s="25"/>
      <c r="CS40" s="24"/>
      <c r="CT40" s="25"/>
      <c r="CU40" s="24"/>
      <c r="CV40" s="25"/>
      <c r="CW40" s="24"/>
      <c r="CX40" s="25"/>
      <c r="CY40" s="77"/>
      <c r="CZ40" s="78"/>
      <c r="DA40" s="78"/>
      <c r="DB40" s="78"/>
      <c r="DC40" s="78"/>
      <c r="DD40" s="78"/>
      <c r="DE40" s="78"/>
      <c r="DF40" s="78"/>
      <c r="DG40" s="78"/>
      <c r="DH40" s="79"/>
      <c r="DI40" s="8"/>
    </row>
    <row r="41" spans="1:113" s="5" customFormat="1" ht="23.25">
      <c r="A41" s="52"/>
      <c r="B41" s="62" t="s">
        <v>69</v>
      </c>
      <c r="C41" s="47" t="s">
        <v>67</v>
      </c>
      <c r="D41" s="47" t="s">
        <v>29</v>
      </c>
      <c r="E41" s="34" t="s">
        <v>68</v>
      </c>
      <c r="F41" s="48" t="s">
        <v>31</v>
      </c>
      <c r="G41" s="24">
        <v>1</v>
      </c>
      <c r="H41" s="25"/>
      <c r="I41" s="24"/>
      <c r="J41" s="25"/>
      <c r="K41" s="24"/>
      <c r="L41" s="25"/>
      <c r="M41" s="24"/>
      <c r="N41" s="25"/>
      <c r="O41" s="24"/>
      <c r="P41" s="25"/>
      <c r="Q41" s="24"/>
      <c r="R41" s="25"/>
      <c r="S41" s="24"/>
      <c r="T41" s="25"/>
      <c r="U41" s="24"/>
      <c r="V41" s="25"/>
      <c r="W41" s="24"/>
      <c r="X41" s="25"/>
      <c r="Y41" s="24"/>
      <c r="Z41" s="25"/>
      <c r="AA41" s="24"/>
      <c r="AB41" s="25"/>
      <c r="AC41" s="24"/>
      <c r="AD41" s="25"/>
      <c r="AE41" s="24"/>
      <c r="AF41" s="25"/>
      <c r="AG41" s="24"/>
      <c r="AH41" s="25"/>
      <c r="AI41" s="24"/>
      <c r="AJ41" s="25"/>
      <c r="AK41" s="24"/>
      <c r="AL41" s="25"/>
      <c r="AM41" s="24"/>
      <c r="AN41" s="25"/>
      <c r="AO41" s="24"/>
      <c r="AP41" s="25"/>
      <c r="AQ41" s="24"/>
      <c r="AR41" s="25"/>
      <c r="AS41" s="24"/>
      <c r="AT41" s="25"/>
      <c r="AU41" s="24"/>
      <c r="AV41" s="25"/>
      <c r="AW41" s="24"/>
      <c r="AX41" s="25"/>
      <c r="AY41" s="24"/>
      <c r="AZ41" s="25"/>
      <c r="BA41" s="24"/>
      <c r="BB41" s="25"/>
      <c r="BC41" s="24"/>
      <c r="BD41" s="25"/>
      <c r="BE41" s="24"/>
      <c r="BF41" s="25"/>
      <c r="BG41" s="24"/>
      <c r="BH41" s="25"/>
      <c r="BI41" s="24"/>
      <c r="BJ41" s="25"/>
      <c r="BK41" s="24"/>
      <c r="BL41" s="25"/>
      <c r="BM41" s="24"/>
      <c r="BN41" s="25"/>
      <c r="BO41" s="24"/>
      <c r="BP41" s="25"/>
      <c r="BQ41" s="24"/>
      <c r="BR41" s="25"/>
      <c r="BS41" s="24"/>
      <c r="BT41" s="25"/>
      <c r="BU41" s="24"/>
      <c r="BV41" s="25"/>
      <c r="BW41" s="24"/>
      <c r="BX41" s="25"/>
      <c r="BY41" s="24"/>
      <c r="BZ41" s="25"/>
      <c r="CA41" s="24"/>
      <c r="CB41" s="25"/>
      <c r="CC41" s="24"/>
      <c r="CD41" s="25"/>
      <c r="CE41" s="24"/>
      <c r="CF41" s="25"/>
      <c r="CG41" s="24"/>
      <c r="CH41" s="25"/>
      <c r="CI41" s="24"/>
      <c r="CJ41" s="25"/>
      <c r="CK41" s="24"/>
      <c r="CL41" s="25"/>
      <c r="CM41" s="24"/>
      <c r="CN41" s="25"/>
      <c r="CO41" s="24"/>
      <c r="CP41" s="25"/>
      <c r="CQ41" s="24"/>
      <c r="CR41" s="25"/>
      <c r="CS41" s="24"/>
      <c r="CT41" s="25"/>
      <c r="CU41" s="24"/>
      <c r="CV41" s="25"/>
      <c r="CW41" s="24"/>
      <c r="CX41" s="25"/>
      <c r="CY41" s="80"/>
      <c r="CZ41" s="81"/>
      <c r="DA41" s="81"/>
      <c r="DB41" s="81"/>
      <c r="DC41" s="81"/>
      <c r="DD41" s="81"/>
      <c r="DE41" s="81"/>
      <c r="DF41" s="81"/>
      <c r="DG41" s="81"/>
      <c r="DH41" s="82"/>
      <c r="DI41" s="8"/>
    </row>
    <row r="42" spans="1:113" s="5" customFormat="1" ht="36.75" customHeight="1">
      <c r="A42" s="52"/>
      <c r="B42" s="62" t="s">
        <v>70</v>
      </c>
      <c r="C42" s="47" t="s">
        <v>71</v>
      </c>
      <c r="D42" s="47" t="s">
        <v>29</v>
      </c>
      <c r="E42" s="34" t="s">
        <v>72</v>
      </c>
      <c r="F42" s="48" t="s">
        <v>31</v>
      </c>
      <c r="G42" s="24"/>
      <c r="H42" s="25"/>
      <c r="I42" s="24"/>
      <c r="J42" s="25"/>
      <c r="K42" s="24"/>
      <c r="L42" s="25"/>
      <c r="M42" s="24"/>
      <c r="N42" s="25"/>
      <c r="O42" s="24"/>
      <c r="P42" s="25"/>
      <c r="Q42" s="24"/>
      <c r="R42" s="25"/>
      <c r="S42" s="24"/>
      <c r="T42" s="25"/>
      <c r="U42" s="24"/>
      <c r="V42" s="25"/>
      <c r="W42" s="24"/>
      <c r="X42" s="25"/>
      <c r="Y42" s="24"/>
      <c r="Z42" s="25"/>
      <c r="AA42" s="24"/>
      <c r="AB42" s="25"/>
      <c r="AC42" s="24"/>
      <c r="AD42" s="25"/>
      <c r="AE42" s="24"/>
      <c r="AF42" s="25"/>
      <c r="AG42" s="24"/>
      <c r="AH42" s="25"/>
      <c r="AI42" s="24"/>
      <c r="AJ42" s="25"/>
      <c r="AK42" s="24"/>
      <c r="AL42" s="25"/>
      <c r="AM42" s="24"/>
      <c r="AN42" s="25"/>
      <c r="AO42" s="24"/>
      <c r="AP42" s="25"/>
      <c r="AQ42" s="24"/>
      <c r="AR42" s="25"/>
      <c r="AS42" s="24"/>
      <c r="AT42" s="25"/>
      <c r="AU42" s="24"/>
      <c r="AV42" s="25"/>
      <c r="AW42" s="24"/>
      <c r="AX42" s="25"/>
      <c r="AY42" s="24"/>
      <c r="AZ42" s="25"/>
      <c r="BA42" s="24"/>
      <c r="BB42" s="25"/>
      <c r="BC42" s="24"/>
      <c r="BD42" s="25"/>
      <c r="BE42" s="24"/>
      <c r="BF42" s="25"/>
      <c r="BG42" s="24"/>
      <c r="BH42" s="25"/>
      <c r="BI42" s="24"/>
      <c r="BJ42" s="25"/>
      <c r="BK42" s="24"/>
      <c r="BL42" s="25"/>
      <c r="BM42" s="24"/>
      <c r="BN42" s="25"/>
      <c r="BO42" s="24"/>
      <c r="BP42" s="25"/>
      <c r="BQ42" s="24"/>
      <c r="BR42" s="25"/>
      <c r="BS42" s="24"/>
      <c r="BT42" s="25"/>
      <c r="BU42" s="24"/>
      <c r="BV42" s="25"/>
      <c r="BW42" s="24"/>
      <c r="BX42" s="25"/>
      <c r="BY42" s="24"/>
      <c r="BZ42" s="25"/>
      <c r="CA42" s="24"/>
      <c r="CB42" s="25"/>
      <c r="CC42" s="24"/>
      <c r="CD42" s="25"/>
      <c r="CE42" s="24"/>
      <c r="CF42" s="25"/>
      <c r="CG42" s="24"/>
      <c r="CH42" s="25"/>
      <c r="CI42" s="24"/>
      <c r="CJ42" s="25"/>
      <c r="CK42" s="24"/>
      <c r="CL42" s="25"/>
      <c r="CM42" s="24"/>
      <c r="CN42" s="25"/>
      <c r="CO42" s="24"/>
      <c r="CP42" s="25"/>
      <c r="CQ42" s="24"/>
      <c r="CR42" s="25"/>
      <c r="CS42" s="24"/>
      <c r="CT42" s="25"/>
      <c r="CU42" s="24"/>
      <c r="CV42" s="25"/>
      <c r="CW42" s="24"/>
      <c r="CX42" s="25"/>
      <c r="CY42" s="112"/>
      <c r="CZ42" s="92"/>
      <c r="DA42" s="92"/>
      <c r="DB42" s="92"/>
      <c r="DC42" s="92"/>
      <c r="DD42" s="92"/>
      <c r="DE42" s="92"/>
      <c r="DF42" s="92"/>
      <c r="DG42" s="92"/>
      <c r="DH42" s="92"/>
      <c r="DI42" s="8"/>
    </row>
    <row r="43" spans="1:113" s="5" customFormat="1" ht="81" customHeight="1">
      <c r="A43" s="52"/>
      <c r="B43" s="62" t="s">
        <v>73</v>
      </c>
      <c r="C43" s="47" t="s">
        <v>74</v>
      </c>
      <c r="D43" s="47" t="s">
        <v>29</v>
      </c>
      <c r="E43" s="34" t="s">
        <v>72</v>
      </c>
      <c r="F43" s="48" t="s">
        <v>31</v>
      </c>
      <c r="G43" s="24"/>
      <c r="H43" s="25"/>
      <c r="I43" s="24"/>
      <c r="J43" s="25"/>
      <c r="K43" s="24"/>
      <c r="L43" s="25"/>
      <c r="M43" s="24"/>
      <c r="N43" s="25"/>
      <c r="O43" s="24">
        <v>1</v>
      </c>
      <c r="P43" s="25"/>
      <c r="Q43" s="24"/>
      <c r="R43" s="25"/>
      <c r="S43" s="24"/>
      <c r="T43" s="25"/>
      <c r="U43" s="24"/>
      <c r="V43" s="25"/>
      <c r="W43" s="24"/>
      <c r="X43" s="25"/>
      <c r="Y43" s="24"/>
      <c r="Z43" s="25"/>
      <c r="AA43" s="24"/>
      <c r="AB43" s="25"/>
      <c r="AC43" s="24"/>
      <c r="AD43" s="25"/>
      <c r="AE43" s="24"/>
      <c r="AF43" s="25"/>
      <c r="AG43" s="24"/>
      <c r="AH43" s="25"/>
      <c r="AI43" s="24"/>
      <c r="AJ43" s="25"/>
      <c r="AK43" s="24"/>
      <c r="AL43" s="25"/>
      <c r="AM43" s="24"/>
      <c r="AN43" s="25"/>
      <c r="AO43" s="24"/>
      <c r="AP43" s="25"/>
      <c r="AQ43" s="24"/>
      <c r="AR43" s="25"/>
      <c r="AS43" s="24"/>
      <c r="AT43" s="25"/>
      <c r="AU43" s="24"/>
      <c r="AV43" s="25"/>
      <c r="AW43" s="24"/>
      <c r="AX43" s="25"/>
      <c r="AY43" s="24"/>
      <c r="AZ43" s="25"/>
      <c r="BA43" s="24"/>
      <c r="BB43" s="25"/>
      <c r="BC43" s="24"/>
      <c r="BD43" s="25"/>
      <c r="BE43" s="24"/>
      <c r="BF43" s="25"/>
      <c r="BG43" s="24"/>
      <c r="BH43" s="25"/>
      <c r="BI43" s="24"/>
      <c r="BJ43" s="25"/>
      <c r="BK43" s="24"/>
      <c r="BL43" s="25"/>
      <c r="BM43" s="24"/>
      <c r="BN43" s="25"/>
      <c r="BO43" s="24"/>
      <c r="BP43" s="25"/>
      <c r="BQ43" s="24"/>
      <c r="BR43" s="25"/>
      <c r="BS43" s="24"/>
      <c r="BT43" s="25"/>
      <c r="BU43" s="24"/>
      <c r="BV43" s="25"/>
      <c r="BW43" s="24"/>
      <c r="BX43" s="25"/>
      <c r="BY43" s="24"/>
      <c r="BZ43" s="25"/>
      <c r="CA43" s="24"/>
      <c r="CB43" s="25"/>
      <c r="CC43" s="24"/>
      <c r="CD43" s="25"/>
      <c r="CE43" s="24"/>
      <c r="CF43" s="25"/>
      <c r="CG43" s="24"/>
      <c r="CH43" s="25"/>
      <c r="CI43" s="24"/>
      <c r="CJ43" s="25"/>
      <c r="CK43" s="24"/>
      <c r="CL43" s="25"/>
      <c r="CM43" s="24"/>
      <c r="CN43" s="25"/>
      <c r="CO43" s="24"/>
      <c r="CP43" s="25"/>
      <c r="CQ43" s="24"/>
      <c r="CR43" s="25"/>
      <c r="CS43" s="24"/>
      <c r="CT43" s="25"/>
      <c r="CU43" s="24"/>
      <c r="CV43" s="25"/>
      <c r="CW43" s="24"/>
      <c r="CX43" s="25"/>
      <c r="CY43" s="112"/>
      <c r="CZ43" s="92"/>
      <c r="DA43" s="92"/>
      <c r="DB43" s="92"/>
      <c r="DC43" s="92"/>
      <c r="DD43" s="92"/>
      <c r="DE43" s="92"/>
      <c r="DF43" s="92"/>
      <c r="DG43" s="92"/>
      <c r="DH43" s="92"/>
      <c r="DI43" s="8"/>
    </row>
    <row r="44" spans="1:113" s="5" customFormat="1" ht="30.75" customHeight="1">
      <c r="A44" s="52"/>
      <c r="B44" s="62" t="s">
        <v>75</v>
      </c>
      <c r="C44" s="47" t="s">
        <v>76</v>
      </c>
      <c r="D44" s="47" t="s">
        <v>29</v>
      </c>
      <c r="E44" s="34" t="s">
        <v>72</v>
      </c>
      <c r="F44" s="48" t="s">
        <v>31</v>
      </c>
      <c r="G44" s="24"/>
      <c r="H44" s="25"/>
      <c r="I44" s="24"/>
      <c r="J44" s="25"/>
      <c r="K44" s="24"/>
      <c r="L44" s="25"/>
      <c r="M44" s="24"/>
      <c r="N44" s="25"/>
      <c r="O44" s="24"/>
      <c r="P44" s="25"/>
      <c r="Q44" s="24"/>
      <c r="R44" s="25"/>
      <c r="S44" s="24"/>
      <c r="T44" s="25"/>
      <c r="U44" s="24"/>
      <c r="V44" s="25"/>
      <c r="W44" s="24"/>
      <c r="X44" s="25"/>
      <c r="Y44" s="24"/>
      <c r="Z44" s="25"/>
      <c r="AA44" s="24"/>
      <c r="AB44" s="25"/>
      <c r="AC44" s="24"/>
      <c r="AD44" s="25"/>
      <c r="AE44" s="24"/>
      <c r="AF44" s="25"/>
      <c r="AG44" s="24"/>
      <c r="AH44" s="25"/>
      <c r="AI44" s="24"/>
      <c r="AJ44" s="25"/>
      <c r="AK44" s="24"/>
      <c r="AL44" s="25"/>
      <c r="AM44" s="24"/>
      <c r="AN44" s="25"/>
      <c r="AO44" s="24"/>
      <c r="AP44" s="25"/>
      <c r="AQ44" s="24"/>
      <c r="AR44" s="25"/>
      <c r="AS44" s="24"/>
      <c r="AT44" s="25"/>
      <c r="AU44" s="24"/>
      <c r="AV44" s="25"/>
      <c r="AW44" s="24"/>
      <c r="AX44" s="25"/>
      <c r="AY44" s="24"/>
      <c r="AZ44" s="25"/>
      <c r="BA44" s="24"/>
      <c r="BB44" s="25"/>
      <c r="BC44" s="24"/>
      <c r="BD44" s="25"/>
      <c r="BE44" s="24"/>
      <c r="BF44" s="25"/>
      <c r="BG44" s="24"/>
      <c r="BH44" s="25"/>
      <c r="BI44" s="24"/>
      <c r="BJ44" s="25"/>
      <c r="BK44" s="24"/>
      <c r="BL44" s="25"/>
      <c r="BM44" s="24"/>
      <c r="BN44" s="25"/>
      <c r="BO44" s="24"/>
      <c r="BP44" s="25"/>
      <c r="BQ44" s="24"/>
      <c r="BR44" s="25"/>
      <c r="BS44" s="24"/>
      <c r="BT44" s="25"/>
      <c r="BU44" s="24"/>
      <c r="BV44" s="25"/>
      <c r="BW44" s="24"/>
      <c r="BX44" s="25"/>
      <c r="BY44" s="24"/>
      <c r="BZ44" s="25"/>
      <c r="CA44" s="24"/>
      <c r="CB44" s="25"/>
      <c r="CC44" s="24"/>
      <c r="CD44" s="25"/>
      <c r="CE44" s="24"/>
      <c r="CF44" s="25"/>
      <c r="CG44" s="24"/>
      <c r="CH44" s="25"/>
      <c r="CI44" s="24"/>
      <c r="CJ44" s="25"/>
      <c r="CK44" s="24"/>
      <c r="CL44" s="25"/>
      <c r="CM44" s="24"/>
      <c r="CN44" s="25"/>
      <c r="CO44" s="24"/>
      <c r="CP44" s="25"/>
      <c r="CQ44" s="24"/>
      <c r="CR44" s="25"/>
      <c r="CS44" s="24"/>
      <c r="CT44" s="25"/>
      <c r="CU44" s="24"/>
      <c r="CV44" s="25"/>
      <c r="CW44" s="24"/>
      <c r="CX44" s="25"/>
      <c r="CY44" s="112"/>
      <c r="CZ44" s="92"/>
      <c r="DA44" s="92"/>
      <c r="DB44" s="92"/>
      <c r="DC44" s="92"/>
      <c r="DD44" s="92"/>
      <c r="DE44" s="92"/>
      <c r="DF44" s="92"/>
      <c r="DG44" s="92"/>
      <c r="DH44" s="92"/>
      <c r="DI44" s="8"/>
    </row>
    <row r="45" spans="1:113" s="5" customFormat="1" ht="46.5">
      <c r="A45" s="52"/>
      <c r="B45" s="62" t="s">
        <v>77</v>
      </c>
      <c r="C45" s="47" t="s">
        <v>78</v>
      </c>
      <c r="D45" s="47" t="s">
        <v>29</v>
      </c>
      <c r="E45" s="34" t="s">
        <v>79</v>
      </c>
      <c r="F45" s="48" t="s">
        <v>31</v>
      </c>
      <c r="G45" s="24"/>
      <c r="H45" s="25"/>
      <c r="I45" s="24"/>
      <c r="J45" s="25"/>
      <c r="K45" s="24"/>
      <c r="L45" s="25"/>
      <c r="M45" s="24"/>
      <c r="N45" s="25"/>
      <c r="O45" s="24"/>
      <c r="P45" s="25"/>
      <c r="Q45" s="24"/>
      <c r="R45" s="25"/>
      <c r="S45" s="24">
        <v>1</v>
      </c>
      <c r="T45" s="25"/>
      <c r="U45" s="24"/>
      <c r="V45" s="25"/>
      <c r="W45" s="24"/>
      <c r="X45" s="25"/>
      <c r="Y45" s="24"/>
      <c r="Z45" s="25"/>
      <c r="AA45" s="24"/>
      <c r="AB45" s="25"/>
      <c r="AC45" s="24"/>
      <c r="AD45" s="25"/>
      <c r="AE45" s="24"/>
      <c r="AF45" s="25"/>
      <c r="AG45" s="24"/>
      <c r="AH45" s="25"/>
      <c r="AI45" s="24"/>
      <c r="AJ45" s="25"/>
      <c r="AK45" s="24"/>
      <c r="AL45" s="25"/>
      <c r="AM45" s="24"/>
      <c r="AN45" s="25"/>
      <c r="AO45" s="24"/>
      <c r="AP45" s="25"/>
      <c r="AQ45" s="24"/>
      <c r="AR45" s="25"/>
      <c r="AS45" s="24"/>
      <c r="AT45" s="25"/>
      <c r="AU45" s="24"/>
      <c r="AV45" s="25"/>
      <c r="AW45" s="24"/>
      <c r="AX45" s="25"/>
      <c r="AY45" s="24"/>
      <c r="AZ45" s="25"/>
      <c r="BA45" s="24"/>
      <c r="BB45" s="25"/>
      <c r="BC45" s="24"/>
      <c r="BD45" s="25"/>
      <c r="BE45" s="24"/>
      <c r="BF45" s="25"/>
      <c r="BG45" s="24"/>
      <c r="BH45" s="25"/>
      <c r="BI45" s="24"/>
      <c r="BJ45" s="25"/>
      <c r="BK45" s="24"/>
      <c r="BL45" s="25"/>
      <c r="BM45" s="24"/>
      <c r="BN45" s="25"/>
      <c r="BO45" s="24"/>
      <c r="BP45" s="25"/>
      <c r="BQ45" s="24"/>
      <c r="BR45" s="25"/>
      <c r="BS45" s="24"/>
      <c r="BT45" s="25"/>
      <c r="BU45" s="24"/>
      <c r="BV45" s="25"/>
      <c r="BW45" s="24"/>
      <c r="BX45" s="25"/>
      <c r="BY45" s="24"/>
      <c r="BZ45" s="25"/>
      <c r="CA45" s="24"/>
      <c r="CB45" s="25"/>
      <c r="CC45" s="24"/>
      <c r="CD45" s="25"/>
      <c r="CE45" s="24"/>
      <c r="CF45" s="25"/>
      <c r="CG45" s="24"/>
      <c r="CH45" s="25"/>
      <c r="CI45" s="24"/>
      <c r="CJ45" s="25"/>
      <c r="CK45" s="24"/>
      <c r="CL45" s="25"/>
      <c r="CM45" s="24"/>
      <c r="CN45" s="25"/>
      <c r="CO45" s="24"/>
      <c r="CP45" s="25"/>
      <c r="CQ45" s="24"/>
      <c r="CR45" s="25"/>
      <c r="CS45" s="24"/>
      <c r="CT45" s="25"/>
      <c r="CU45" s="24"/>
      <c r="CV45" s="25"/>
      <c r="CW45" s="24"/>
      <c r="CX45" s="25"/>
      <c r="CY45" s="112"/>
      <c r="CZ45" s="112"/>
      <c r="DA45" s="112"/>
      <c r="DB45" s="112"/>
      <c r="DC45" s="112"/>
      <c r="DD45" s="112"/>
      <c r="DE45" s="112"/>
      <c r="DF45" s="112"/>
      <c r="DG45" s="112"/>
      <c r="DH45" s="112"/>
      <c r="DI45" s="8"/>
    </row>
    <row r="46" spans="1:113" s="5" customFormat="1" ht="35.25">
      <c r="A46" s="52"/>
      <c r="B46" s="62" t="s">
        <v>80</v>
      </c>
      <c r="C46" s="47" t="s">
        <v>78</v>
      </c>
      <c r="D46" s="47" t="s">
        <v>29</v>
      </c>
      <c r="E46" s="34" t="s">
        <v>81</v>
      </c>
      <c r="F46" s="48" t="s">
        <v>31</v>
      </c>
      <c r="G46" s="24"/>
      <c r="H46" s="25"/>
      <c r="I46" s="24"/>
      <c r="J46" s="25"/>
      <c r="K46" s="24"/>
      <c r="L46" s="25"/>
      <c r="M46" s="24"/>
      <c r="N46" s="25"/>
      <c r="O46" s="24"/>
      <c r="P46" s="25"/>
      <c r="Q46" s="24"/>
      <c r="R46" s="25"/>
      <c r="S46" s="24">
        <v>1</v>
      </c>
      <c r="T46" s="25"/>
      <c r="U46" s="24"/>
      <c r="V46" s="25"/>
      <c r="W46" s="24"/>
      <c r="X46" s="25"/>
      <c r="Y46" s="24"/>
      <c r="Z46" s="25"/>
      <c r="AA46" s="24"/>
      <c r="AB46" s="25"/>
      <c r="AC46" s="24"/>
      <c r="AD46" s="25"/>
      <c r="AE46" s="24"/>
      <c r="AF46" s="25"/>
      <c r="AG46" s="24"/>
      <c r="AH46" s="25"/>
      <c r="AI46" s="24"/>
      <c r="AJ46" s="25"/>
      <c r="AK46" s="24"/>
      <c r="AL46" s="25"/>
      <c r="AM46" s="24"/>
      <c r="AN46" s="25"/>
      <c r="AO46" s="24"/>
      <c r="AP46" s="25"/>
      <c r="AQ46" s="24"/>
      <c r="AR46" s="25"/>
      <c r="AS46" s="24"/>
      <c r="AT46" s="25"/>
      <c r="AU46" s="24"/>
      <c r="AV46" s="25"/>
      <c r="AW46" s="24"/>
      <c r="AX46" s="25"/>
      <c r="AY46" s="24"/>
      <c r="AZ46" s="25"/>
      <c r="BA46" s="24"/>
      <c r="BB46" s="25"/>
      <c r="BC46" s="24"/>
      <c r="BD46" s="25"/>
      <c r="BE46" s="24"/>
      <c r="BF46" s="25"/>
      <c r="BG46" s="24"/>
      <c r="BH46" s="25"/>
      <c r="BI46" s="24"/>
      <c r="BJ46" s="25"/>
      <c r="BK46" s="24"/>
      <c r="BL46" s="25"/>
      <c r="BM46" s="24"/>
      <c r="BN46" s="25"/>
      <c r="BO46" s="24"/>
      <c r="BP46" s="25"/>
      <c r="BQ46" s="24"/>
      <c r="BR46" s="25"/>
      <c r="BS46" s="24"/>
      <c r="BT46" s="25"/>
      <c r="BU46" s="24"/>
      <c r="BV46" s="25"/>
      <c r="BW46" s="24"/>
      <c r="BX46" s="25"/>
      <c r="BY46" s="24"/>
      <c r="BZ46" s="25"/>
      <c r="CA46" s="24"/>
      <c r="CB46" s="25"/>
      <c r="CC46" s="24"/>
      <c r="CD46" s="25"/>
      <c r="CE46" s="24"/>
      <c r="CF46" s="25"/>
      <c r="CG46" s="24"/>
      <c r="CH46" s="25"/>
      <c r="CI46" s="24"/>
      <c r="CJ46" s="25"/>
      <c r="CK46" s="24"/>
      <c r="CL46" s="25"/>
      <c r="CM46" s="24"/>
      <c r="CN46" s="25"/>
      <c r="CO46" s="24"/>
      <c r="CP46" s="25"/>
      <c r="CQ46" s="24"/>
      <c r="CR46" s="25"/>
      <c r="CS46" s="24"/>
      <c r="CT46" s="25"/>
      <c r="CU46" s="24"/>
      <c r="CV46" s="25"/>
      <c r="CW46" s="24"/>
      <c r="CX46" s="25"/>
      <c r="CY46" s="112"/>
      <c r="CZ46" s="112"/>
      <c r="DA46" s="112"/>
      <c r="DB46" s="112"/>
      <c r="DC46" s="112"/>
      <c r="DD46" s="112"/>
      <c r="DE46" s="112"/>
      <c r="DF46" s="112"/>
      <c r="DG46" s="112"/>
      <c r="DH46" s="112"/>
      <c r="DI46" s="8"/>
    </row>
    <row r="47" spans="1:113" s="5" customFormat="1" ht="35.25">
      <c r="A47" s="52"/>
      <c r="B47" s="62" t="s">
        <v>82</v>
      </c>
      <c r="C47" s="47" t="s">
        <v>83</v>
      </c>
      <c r="D47" s="47" t="s">
        <v>29</v>
      </c>
      <c r="E47" s="34" t="s">
        <v>81</v>
      </c>
      <c r="F47" s="48" t="s">
        <v>31</v>
      </c>
      <c r="G47" s="24"/>
      <c r="H47" s="25"/>
      <c r="I47" s="24"/>
      <c r="J47" s="25"/>
      <c r="K47" s="24"/>
      <c r="L47" s="25"/>
      <c r="M47" s="24"/>
      <c r="N47" s="25"/>
      <c r="O47" s="24"/>
      <c r="P47" s="25"/>
      <c r="Q47" s="24"/>
      <c r="R47" s="25"/>
      <c r="S47" s="24">
        <v>1</v>
      </c>
      <c r="T47" s="25"/>
      <c r="U47" s="24"/>
      <c r="V47" s="25"/>
      <c r="W47" s="24"/>
      <c r="X47" s="25"/>
      <c r="Y47" s="24"/>
      <c r="Z47" s="25"/>
      <c r="AA47" s="24"/>
      <c r="AB47" s="25"/>
      <c r="AC47" s="24"/>
      <c r="AD47" s="25"/>
      <c r="AE47" s="24"/>
      <c r="AF47" s="25"/>
      <c r="AG47" s="24"/>
      <c r="AH47" s="25"/>
      <c r="AI47" s="24"/>
      <c r="AJ47" s="25"/>
      <c r="AK47" s="24"/>
      <c r="AL47" s="25"/>
      <c r="AM47" s="24"/>
      <c r="AN47" s="25"/>
      <c r="AO47" s="24"/>
      <c r="AP47" s="25"/>
      <c r="AQ47" s="24"/>
      <c r="AR47" s="25"/>
      <c r="AS47" s="24"/>
      <c r="AT47" s="25"/>
      <c r="AU47" s="24"/>
      <c r="AV47" s="25"/>
      <c r="AW47" s="24"/>
      <c r="AX47" s="25"/>
      <c r="AY47" s="24"/>
      <c r="AZ47" s="25"/>
      <c r="BA47" s="24"/>
      <c r="BB47" s="25"/>
      <c r="BC47" s="24"/>
      <c r="BD47" s="25"/>
      <c r="BE47" s="24"/>
      <c r="BF47" s="25"/>
      <c r="BG47" s="24"/>
      <c r="BH47" s="25"/>
      <c r="BI47" s="24"/>
      <c r="BJ47" s="25"/>
      <c r="BK47" s="24"/>
      <c r="BL47" s="25"/>
      <c r="BM47" s="24"/>
      <c r="BN47" s="25"/>
      <c r="BO47" s="24"/>
      <c r="BP47" s="25"/>
      <c r="BQ47" s="24"/>
      <c r="BR47" s="25"/>
      <c r="BS47" s="24"/>
      <c r="BT47" s="25"/>
      <c r="BU47" s="24"/>
      <c r="BV47" s="25"/>
      <c r="BW47" s="24"/>
      <c r="BX47" s="25"/>
      <c r="BY47" s="24"/>
      <c r="BZ47" s="25"/>
      <c r="CA47" s="24"/>
      <c r="CB47" s="25"/>
      <c r="CC47" s="24"/>
      <c r="CD47" s="25"/>
      <c r="CE47" s="24"/>
      <c r="CF47" s="25"/>
      <c r="CG47" s="24"/>
      <c r="CH47" s="25"/>
      <c r="CI47" s="24"/>
      <c r="CJ47" s="25"/>
      <c r="CK47" s="24"/>
      <c r="CL47" s="25"/>
      <c r="CM47" s="24"/>
      <c r="CN47" s="25"/>
      <c r="CO47" s="24"/>
      <c r="CP47" s="25"/>
      <c r="CQ47" s="24"/>
      <c r="CR47" s="25"/>
      <c r="CS47" s="24"/>
      <c r="CT47" s="25"/>
      <c r="CU47" s="24"/>
      <c r="CV47" s="25"/>
      <c r="CW47" s="24"/>
      <c r="CX47" s="25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8"/>
    </row>
    <row r="48" spans="1:113" s="5" customFormat="1" ht="35.25">
      <c r="A48" s="52"/>
      <c r="B48" s="62" t="s">
        <v>84</v>
      </c>
      <c r="C48" s="47" t="s">
        <v>83</v>
      </c>
      <c r="D48" s="47" t="s">
        <v>29</v>
      </c>
      <c r="E48" s="34" t="s">
        <v>81</v>
      </c>
      <c r="F48" s="48" t="s">
        <v>31</v>
      </c>
      <c r="G48" s="24"/>
      <c r="H48" s="25"/>
      <c r="I48" s="24"/>
      <c r="J48" s="25"/>
      <c r="K48" s="24"/>
      <c r="L48" s="25"/>
      <c r="M48" s="24"/>
      <c r="N48" s="25"/>
      <c r="O48" s="24"/>
      <c r="P48" s="25"/>
      <c r="Q48" s="24"/>
      <c r="R48" s="25"/>
      <c r="S48" s="24"/>
      <c r="T48" s="25"/>
      <c r="U48" s="24"/>
      <c r="V48" s="25"/>
      <c r="W48" s="24"/>
      <c r="X48" s="25"/>
      <c r="Y48" s="24"/>
      <c r="Z48" s="25"/>
      <c r="AA48" s="24"/>
      <c r="AB48" s="25"/>
      <c r="AC48" s="24"/>
      <c r="AD48" s="25"/>
      <c r="AE48" s="24"/>
      <c r="AF48" s="25"/>
      <c r="AG48" s="24"/>
      <c r="AH48" s="25"/>
      <c r="AI48" s="24"/>
      <c r="AJ48" s="25"/>
      <c r="AK48" s="24"/>
      <c r="AL48" s="25"/>
      <c r="AM48" s="24"/>
      <c r="AN48" s="25"/>
      <c r="AO48" s="24"/>
      <c r="AP48" s="25"/>
      <c r="AQ48" s="24"/>
      <c r="AR48" s="25"/>
      <c r="AS48" s="24"/>
      <c r="AT48" s="25"/>
      <c r="AU48" s="24"/>
      <c r="AV48" s="25"/>
      <c r="AW48" s="24"/>
      <c r="AX48" s="25"/>
      <c r="AY48" s="24"/>
      <c r="AZ48" s="25"/>
      <c r="BA48" s="24"/>
      <c r="BB48" s="25"/>
      <c r="BC48" s="24"/>
      <c r="BD48" s="25"/>
      <c r="BE48" s="24"/>
      <c r="BF48" s="25"/>
      <c r="BG48" s="24"/>
      <c r="BH48" s="25"/>
      <c r="BI48" s="24"/>
      <c r="BJ48" s="25"/>
      <c r="BK48" s="24"/>
      <c r="BL48" s="25"/>
      <c r="BM48" s="24"/>
      <c r="BN48" s="25"/>
      <c r="BO48" s="24"/>
      <c r="BP48" s="25"/>
      <c r="BQ48" s="24"/>
      <c r="BR48" s="25"/>
      <c r="BS48" s="24"/>
      <c r="BT48" s="25"/>
      <c r="BU48" s="24"/>
      <c r="BV48" s="25"/>
      <c r="BW48" s="24"/>
      <c r="BX48" s="25"/>
      <c r="BY48" s="24"/>
      <c r="BZ48" s="25"/>
      <c r="CA48" s="24"/>
      <c r="CB48" s="25"/>
      <c r="CC48" s="24"/>
      <c r="CD48" s="25"/>
      <c r="CE48" s="24"/>
      <c r="CF48" s="25"/>
      <c r="CG48" s="24"/>
      <c r="CH48" s="25"/>
      <c r="CI48" s="24"/>
      <c r="CJ48" s="25"/>
      <c r="CK48" s="24"/>
      <c r="CL48" s="25"/>
      <c r="CM48" s="24"/>
      <c r="CN48" s="25"/>
      <c r="CO48" s="24"/>
      <c r="CP48" s="25"/>
      <c r="CQ48" s="24"/>
      <c r="CR48" s="25"/>
      <c r="CS48" s="24"/>
      <c r="CT48" s="25"/>
      <c r="CU48" s="24"/>
      <c r="CV48" s="25"/>
      <c r="CW48" s="24"/>
      <c r="CX48" s="25"/>
      <c r="CY48" s="77"/>
      <c r="CZ48" s="116"/>
      <c r="DA48" s="116"/>
      <c r="DB48" s="116"/>
      <c r="DC48" s="116"/>
      <c r="DD48" s="116"/>
      <c r="DE48" s="116"/>
      <c r="DF48" s="116"/>
      <c r="DG48" s="116"/>
      <c r="DH48" s="117"/>
      <c r="DI48" s="8"/>
    </row>
    <row r="49" spans="1:113" s="5" customFormat="1" ht="35.25">
      <c r="A49" s="52"/>
      <c r="B49" s="62" t="s">
        <v>85</v>
      </c>
      <c r="C49" s="47" t="s">
        <v>83</v>
      </c>
      <c r="D49" s="47" t="s">
        <v>29</v>
      </c>
      <c r="E49" s="34" t="s">
        <v>81</v>
      </c>
      <c r="F49" s="48" t="s">
        <v>31</v>
      </c>
      <c r="G49" s="24"/>
      <c r="H49" s="25"/>
      <c r="I49" s="24"/>
      <c r="J49" s="25"/>
      <c r="K49" s="24">
        <v>1</v>
      </c>
      <c r="L49" s="25"/>
      <c r="M49" s="24"/>
      <c r="N49" s="25"/>
      <c r="O49" s="24"/>
      <c r="P49" s="25"/>
      <c r="Q49" s="24"/>
      <c r="R49" s="25"/>
      <c r="S49" s="24">
        <v>1</v>
      </c>
      <c r="T49" s="25"/>
      <c r="U49" s="24"/>
      <c r="V49" s="25"/>
      <c r="W49" s="24"/>
      <c r="X49" s="25"/>
      <c r="Y49" s="24"/>
      <c r="Z49" s="25"/>
      <c r="AA49" s="24">
        <v>1</v>
      </c>
      <c r="AB49" s="25"/>
      <c r="AC49" s="24"/>
      <c r="AD49" s="25"/>
      <c r="AE49" s="24"/>
      <c r="AF49" s="25"/>
      <c r="AG49" s="24"/>
      <c r="AH49" s="25"/>
      <c r="AI49" s="24">
        <v>1</v>
      </c>
      <c r="AJ49" s="25"/>
      <c r="AK49" s="24"/>
      <c r="AL49" s="25"/>
      <c r="AM49" s="24"/>
      <c r="AN49" s="25"/>
      <c r="AO49" s="24"/>
      <c r="AP49" s="25"/>
      <c r="AQ49" s="24">
        <v>1</v>
      </c>
      <c r="AR49" s="25"/>
      <c r="AS49" s="24"/>
      <c r="AT49" s="25"/>
      <c r="AU49" s="24"/>
      <c r="AV49" s="25"/>
      <c r="AW49" s="24"/>
      <c r="AX49" s="25"/>
      <c r="AY49" s="24">
        <v>1</v>
      </c>
      <c r="AZ49" s="25"/>
      <c r="BA49" s="24"/>
      <c r="BB49" s="25"/>
      <c r="BC49" s="24"/>
      <c r="BD49" s="25"/>
      <c r="BE49" s="24"/>
      <c r="BF49" s="25"/>
      <c r="BG49" s="24">
        <v>1</v>
      </c>
      <c r="BH49" s="25"/>
      <c r="BI49" s="24"/>
      <c r="BJ49" s="25"/>
      <c r="BK49" s="24"/>
      <c r="BL49" s="25"/>
      <c r="BM49" s="24"/>
      <c r="BN49" s="25"/>
      <c r="BO49" s="24">
        <v>1</v>
      </c>
      <c r="BP49" s="25"/>
      <c r="BQ49" s="24"/>
      <c r="BR49" s="25"/>
      <c r="BS49" s="24"/>
      <c r="BT49" s="25"/>
      <c r="BU49" s="24"/>
      <c r="BV49" s="25"/>
      <c r="BW49" s="24">
        <v>1</v>
      </c>
      <c r="BX49" s="25"/>
      <c r="BY49" s="24"/>
      <c r="BZ49" s="25"/>
      <c r="CA49" s="24"/>
      <c r="CB49" s="25"/>
      <c r="CC49" s="24"/>
      <c r="CD49" s="25"/>
      <c r="CE49" s="24">
        <v>1</v>
      </c>
      <c r="CF49" s="25"/>
      <c r="CG49" s="24"/>
      <c r="CH49" s="25"/>
      <c r="CI49" s="24"/>
      <c r="CJ49" s="25"/>
      <c r="CK49" s="24"/>
      <c r="CL49" s="25"/>
      <c r="CM49" s="24">
        <v>1</v>
      </c>
      <c r="CN49" s="25"/>
      <c r="CO49" s="24"/>
      <c r="CP49" s="25"/>
      <c r="CQ49" s="24"/>
      <c r="CR49" s="25"/>
      <c r="CS49" s="24"/>
      <c r="CT49" s="25"/>
      <c r="CU49" s="24">
        <v>1</v>
      </c>
      <c r="CV49" s="25"/>
      <c r="CW49" s="24"/>
      <c r="CX49" s="25"/>
      <c r="CY49" s="83"/>
      <c r="CZ49" s="114"/>
      <c r="DA49" s="114"/>
      <c r="DB49" s="114"/>
      <c r="DC49" s="114"/>
      <c r="DD49" s="114"/>
      <c r="DE49" s="114"/>
      <c r="DF49" s="114"/>
      <c r="DG49" s="114"/>
      <c r="DH49" s="115"/>
      <c r="DI49" s="8"/>
    </row>
    <row r="50" spans="1:113" s="5" customFormat="1" ht="32.25" customHeight="1">
      <c r="A50" s="52"/>
      <c r="B50" s="62" t="s">
        <v>86</v>
      </c>
      <c r="C50" s="47" t="s">
        <v>87</v>
      </c>
      <c r="D50" s="47" t="s">
        <v>29</v>
      </c>
      <c r="E50" s="34" t="s">
        <v>88</v>
      </c>
      <c r="F50" s="48" t="s">
        <v>31</v>
      </c>
      <c r="G50" s="24"/>
      <c r="H50" s="25"/>
      <c r="I50" s="24"/>
      <c r="J50" s="25"/>
      <c r="K50" s="24"/>
      <c r="L50" s="25"/>
      <c r="M50" s="24"/>
      <c r="N50" s="25"/>
      <c r="O50" s="24"/>
      <c r="P50" s="25"/>
      <c r="Q50" s="24"/>
      <c r="R50" s="25"/>
      <c r="S50" s="24"/>
      <c r="T50" s="25"/>
      <c r="U50" s="24"/>
      <c r="V50" s="25"/>
      <c r="W50" s="24"/>
      <c r="X50" s="25"/>
      <c r="Y50" s="24"/>
      <c r="Z50" s="25"/>
      <c r="AA50" s="24"/>
      <c r="AB50" s="25"/>
      <c r="AC50" s="24"/>
      <c r="AD50" s="25"/>
      <c r="AE50" s="24"/>
      <c r="AF50" s="25"/>
      <c r="AG50" s="24"/>
      <c r="AH50" s="25"/>
      <c r="AI50" s="24"/>
      <c r="AJ50" s="25"/>
      <c r="AK50" s="24"/>
      <c r="AL50" s="25"/>
      <c r="AM50" s="24"/>
      <c r="AN50" s="25"/>
      <c r="AO50" s="24"/>
      <c r="AP50" s="25"/>
      <c r="AQ50" s="24"/>
      <c r="AR50" s="25"/>
      <c r="AS50" s="24"/>
      <c r="AT50" s="25"/>
      <c r="AU50" s="24"/>
      <c r="AV50" s="25"/>
      <c r="AW50" s="24"/>
      <c r="AX50" s="25"/>
      <c r="AY50" s="24"/>
      <c r="AZ50" s="25"/>
      <c r="BA50" s="24"/>
      <c r="BB50" s="25"/>
      <c r="BC50" s="24"/>
      <c r="BD50" s="25"/>
      <c r="BE50" s="24"/>
      <c r="BF50" s="25"/>
      <c r="BG50" s="24"/>
      <c r="BH50" s="25"/>
      <c r="BI50" s="24"/>
      <c r="BJ50" s="25"/>
      <c r="BK50" s="24"/>
      <c r="BL50" s="25"/>
      <c r="BM50" s="24"/>
      <c r="BN50" s="25"/>
      <c r="BO50" s="24"/>
      <c r="BP50" s="25"/>
      <c r="BQ50" s="24"/>
      <c r="BR50" s="25"/>
      <c r="BS50" s="24"/>
      <c r="BT50" s="25"/>
      <c r="BU50" s="24"/>
      <c r="BV50" s="25"/>
      <c r="BW50" s="24"/>
      <c r="BX50" s="25"/>
      <c r="BY50" s="24"/>
      <c r="BZ50" s="25"/>
      <c r="CA50" s="24"/>
      <c r="CB50" s="25"/>
      <c r="CC50" s="24"/>
      <c r="CD50" s="25"/>
      <c r="CE50" s="24"/>
      <c r="CF50" s="25"/>
      <c r="CG50" s="24"/>
      <c r="CH50" s="25"/>
      <c r="CI50" s="24"/>
      <c r="CJ50" s="25"/>
      <c r="CK50" s="24"/>
      <c r="CL50" s="25"/>
      <c r="CM50" s="24"/>
      <c r="CN50" s="25"/>
      <c r="CO50" s="24"/>
      <c r="CP50" s="25"/>
      <c r="CQ50" s="24"/>
      <c r="CR50" s="25"/>
      <c r="CS50" s="24"/>
      <c r="CT50" s="25"/>
      <c r="CU50" s="24"/>
      <c r="CV50" s="25"/>
      <c r="CW50" s="24"/>
      <c r="CX50" s="25"/>
      <c r="CY50" s="112"/>
      <c r="CZ50" s="92"/>
      <c r="DA50" s="92"/>
      <c r="DB50" s="92"/>
      <c r="DC50" s="92"/>
      <c r="DD50" s="92"/>
      <c r="DE50" s="92"/>
      <c r="DF50" s="92"/>
      <c r="DG50" s="92"/>
      <c r="DH50" s="92"/>
      <c r="DI50" s="8"/>
    </row>
    <row r="51" spans="1:113" s="5" customFormat="1" ht="35.25" customHeight="1">
      <c r="A51" s="52"/>
      <c r="B51" s="62" t="s">
        <v>89</v>
      </c>
      <c r="C51" s="47" t="s">
        <v>90</v>
      </c>
      <c r="D51" s="47" t="s">
        <v>29</v>
      </c>
      <c r="E51" s="34" t="s">
        <v>88</v>
      </c>
      <c r="F51" s="48" t="s">
        <v>31</v>
      </c>
      <c r="G51" s="24"/>
      <c r="H51" s="25"/>
      <c r="I51" s="24"/>
      <c r="J51" s="25"/>
      <c r="K51" s="24"/>
      <c r="L51" s="25"/>
      <c r="M51" s="24"/>
      <c r="N51" s="25"/>
      <c r="O51" s="24"/>
      <c r="P51" s="25"/>
      <c r="Q51" s="24"/>
      <c r="R51" s="25"/>
      <c r="S51" s="24"/>
      <c r="T51" s="25"/>
      <c r="U51" s="24"/>
      <c r="V51" s="25"/>
      <c r="W51" s="24"/>
      <c r="X51" s="25"/>
      <c r="Y51" s="24"/>
      <c r="Z51" s="25"/>
      <c r="AA51" s="24"/>
      <c r="AB51" s="25"/>
      <c r="AC51" s="24"/>
      <c r="AD51" s="25"/>
      <c r="AE51" s="24"/>
      <c r="AF51" s="25"/>
      <c r="AG51" s="24"/>
      <c r="AH51" s="25"/>
      <c r="AI51" s="24"/>
      <c r="AJ51" s="25"/>
      <c r="AK51" s="24"/>
      <c r="AL51" s="25"/>
      <c r="AM51" s="24"/>
      <c r="AN51" s="25"/>
      <c r="AO51" s="24"/>
      <c r="AP51" s="25"/>
      <c r="AQ51" s="24"/>
      <c r="AR51" s="25"/>
      <c r="AS51" s="24"/>
      <c r="AT51" s="25"/>
      <c r="AU51" s="24"/>
      <c r="AV51" s="25"/>
      <c r="AW51" s="24"/>
      <c r="AX51" s="25"/>
      <c r="AY51" s="24"/>
      <c r="AZ51" s="25"/>
      <c r="BA51" s="24"/>
      <c r="BB51" s="25"/>
      <c r="BC51" s="24"/>
      <c r="BD51" s="25"/>
      <c r="BE51" s="24"/>
      <c r="BF51" s="25"/>
      <c r="BG51" s="24"/>
      <c r="BH51" s="25"/>
      <c r="BI51" s="24"/>
      <c r="BJ51" s="25"/>
      <c r="BK51" s="24"/>
      <c r="BL51" s="25"/>
      <c r="BM51" s="24"/>
      <c r="BN51" s="25"/>
      <c r="BO51" s="24"/>
      <c r="BP51" s="25"/>
      <c r="BQ51" s="24"/>
      <c r="BR51" s="25"/>
      <c r="BS51" s="24"/>
      <c r="BT51" s="25"/>
      <c r="BU51" s="24"/>
      <c r="BV51" s="25"/>
      <c r="BW51" s="24"/>
      <c r="BX51" s="25"/>
      <c r="BY51" s="24"/>
      <c r="BZ51" s="25"/>
      <c r="CA51" s="24"/>
      <c r="CB51" s="25"/>
      <c r="CC51" s="24"/>
      <c r="CD51" s="25"/>
      <c r="CE51" s="24"/>
      <c r="CF51" s="25"/>
      <c r="CG51" s="24"/>
      <c r="CH51" s="25"/>
      <c r="CI51" s="24"/>
      <c r="CJ51" s="25"/>
      <c r="CK51" s="24"/>
      <c r="CL51" s="25"/>
      <c r="CM51" s="24"/>
      <c r="CN51" s="25"/>
      <c r="CO51" s="24"/>
      <c r="CP51" s="25"/>
      <c r="CQ51" s="24"/>
      <c r="CR51" s="25"/>
      <c r="CS51" s="24"/>
      <c r="CT51" s="25"/>
      <c r="CU51" s="24"/>
      <c r="CV51" s="25"/>
      <c r="CW51" s="24"/>
      <c r="CX51" s="25"/>
      <c r="CY51" s="112"/>
      <c r="CZ51" s="92"/>
      <c r="DA51" s="92"/>
      <c r="DB51" s="92"/>
      <c r="DC51" s="92"/>
      <c r="DD51" s="92"/>
      <c r="DE51" s="92"/>
      <c r="DF51" s="92"/>
      <c r="DG51" s="92"/>
      <c r="DH51" s="92"/>
      <c r="DI51" s="8"/>
    </row>
    <row r="52" spans="1:113" s="7" customFormat="1" ht="26.45" customHeight="1">
      <c r="B52" s="187" t="s">
        <v>91</v>
      </c>
      <c r="C52" s="188"/>
      <c r="D52" s="188"/>
      <c r="E52" s="188"/>
      <c r="F52" s="189"/>
      <c r="G52" s="189"/>
      <c r="H52" s="189"/>
      <c r="I52" s="189"/>
      <c r="J52" s="189"/>
      <c r="K52" s="189"/>
      <c r="L52" s="189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190"/>
      <c r="BA52" s="190"/>
      <c r="BB52" s="190"/>
      <c r="BC52" s="190"/>
      <c r="BD52" s="190"/>
      <c r="BE52" s="190"/>
      <c r="BF52" s="190"/>
      <c r="BG52" s="190"/>
      <c r="BH52" s="190"/>
      <c r="BI52" s="190"/>
      <c r="BJ52" s="190"/>
      <c r="BK52" s="190"/>
      <c r="BL52" s="190"/>
      <c r="BM52" s="190"/>
      <c r="BN52" s="190"/>
      <c r="BO52" s="190"/>
      <c r="BP52" s="190"/>
      <c r="BQ52" s="190"/>
      <c r="BR52" s="190"/>
      <c r="BS52" s="190"/>
      <c r="BT52" s="190"/>
      <c r="BU52" s="190"/>
      <c r="BV52" s="190"/>
      <c r="BW52" s="190"/>
      <c r="BX52" s="190"/>
      <c r="BY52" s="190"/>
      <c r="BZ52" s="190"/>
      <c r="CA52" s="190"/>
      <c r="CB52" s="190"/>
      <c r="CC52" s="190"/>
      <c r="CD52" s="190"/>
      <c r="CE52" s="190"/>
      <c r="CF52" s="190"/>
      <c r="CG52" s="190"/>
      <c r="CH52" s="190"/>
      <c r="CI52" s="190"/>
      <c r="CJ52" s="190"/>
      <c r="CK52" s="190"/>
      <c r="CL52" s="190"/>
      <c r="CM52" s="190"/>
      <c r="CN52" s="190"/>
      <c r="CO52" s="190"/>
      <c r="CP52" s="190"/>
      <c r="CQ52" s="190"/>
      <c r="CR52" s="190"/>
      <c r="CS52" s="190"/>
      <c r="CT52" s="190"/>
      <c r="CU52" s="190"/>
      <c r="CV52" s="190"/>
      <c r="CW52" s="190"/>
      <c r="CX52" s="190"/>
      <c r="CY52" s="190"/>
      <c r="CZ52" s="190"/>
      <c r="DA52" s="190"/>
      <c r="DB52" s="190"/>
      <c r="DC52" s="190"/>
      <c r="DD52" s="190"/>
      <c r="DE52" s="190"/>
      <c r="DF52" s="190"/>
      <c r="DG52" s="190"/>
      <c r="DH52" s="191"/>
      <c r="DI52" s="8"/>
    </row>
    <row r="53" spans="1:113" s="5" customFormat="1" ht="23.25">
      <c r="A53" s="52"/>
      <c r="B53" s="62" t="s">
        <v>92</v>
      </c>
      <c r="C53" s="63" t="s">
        <v>33</v>
      </c>
      <c r="D53" s="48" t="s">
        <v>29</v>
      </c>
      <c r="E53" s="48" t="s">
        <v>34</v>
      </c>
      <c r="F53" s="48" t="s">
        <v>31</v>
      </c>
      <c r="G53" s="24"/>
      <c r="H53" s="25"/>
      <c r="I53" s="24"/>
      <c r="J53" s="25"/>
      <c r="K53" s="24"/>
      <c r="L53" s="25"/>
      <c r="M53" s="24"/>
      <c r="N53" s="25"/>
      <c r="O53" s="24"/>
      <c r="P53" s="25"/>
      <c r="Q53" s="24">
        <v>1</v>
      </c>
      <c r="R53" s="25"/>
      <c r="S53" s="24"/>
      <c r="T53" s="25"/>
      <c r="U53" s="24"/>
      <c r="V53" s="25"/>
      <c r="W53" s="24"/>
      <c r="X53" s="25"/>
      <c r="Y53" s="24"/>
      <c r="Z53" s="25"/>
      <c r="AA53" s="24"/>
      <c r="AB53" s="25"/>
      <c r="AC53" s="24"/>
      <c r="AD53" s="25"/>
      <c r="AE53" s="24"/>
      <c r="AF53" s="25"/>
      <c r="AG53" s="24"/>
      <c r="AH53" s="25"/>
      <c r="AI53" s="24"/>
      <c r="AJ53" s="25"/>
      <c r="AK53" s="24"/>
      <c r="AL53" s="25"/>
      <c r="AM53" s="24"/>
      <c r="AN53" s="25"/>
      <c r="AO53" s="24">
        <v>1</v>
      </c>
      <c r="AP53" s="25"/>
      <c r="AQ53" s="24"/>
      <c r="AR53" s="25"/>
      <c r="AS53" s="24"/>
      <c r="AT53" s="25"/>
      <c r="AU53" s="24"/>
      <c r="AV53" s="25"/>
      <c r="AW53" s="24"/>
      <c r="AX53" s="25"/>
      <c r="AY53" s="24"/>
      <c r="AZ53" s="25"/>
      <c r="BA53" s="24"/>
      <c r="BB53" s="25"/>
      <c r="BC53" s="24"/>
      <c r="BD53" s="25"/>
      <c r="BE53" s="24"/>
      <c r="BF53" s="25"/>
      <c r="BG53" s="24"/>
      <c r="BH53" s="25"/>
      <c r="BI53" s="24"/>
      <c r="BJ53" s="25"/>
      <c r="BK53" s="24"/>
      <c r="BL53" s="25"/>
      <c r="BM53" s="24">
        <v>1</v>
      </c>
      <c r="BN53" s="25"/>
      <c r="BO53" s="24"/>
      <c r="BP53" s="25"/>
      <c r="BQ53" s="24"/>
      <c r="BR53" s="25"/>
      <c r="BS53" s="24"/>
      <c r="BT53" s="25"/>
      <c r="BU53" s="24"/>
      <c r="BV53" s="25"/>
      <c r="BW53" s="24"/>
      <c r="BX53" s="25"/>
      <c r="BY53" s="24"/>
      <c r="BZ53" s="25"/>
      <c r="CA53" s="24"/>
      <c r="CB53" s="25"/>
      <c r="CC53" s="24"/>
      <c r="CD53" s="25"/>
      <c r="CE53" s="24"/>
      <c r="CF53" s="25"/>
      <c r="CG53" s="24"/>
      <c r="CH53" s="25"/>
      <c r="CI53" s="24"/>
      <c r="CJ53" s="25"/>
      <c r="CK53" s="24">
        <v>1</v>
      </c>
      <c r="CL53" s="25"/>
      <c r="CM53" s="24"/>
      <c r="CN53" s="25"/>
      <c r="CO53" s="24"/>
      <c r="CP53" s="25"/>
      <c r="CQ53" s="24"/>
      <c r="CR53" s="25"/>
      <c r="CS53" s="24"/>
      <c r="CT53" s="25"/>
      <c r="CU53" s="24"/>
      <c r="CV53" s="25"/>
      <c r="CW53" s="24"/>
      <c r="CX53" s="25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8"/>
    </row>
    <row r="54" spans="1:113" s="5" customFormat="1" ht="25.5" customHeight="1">
      <c r="B54" s="62" t="s">
        <v>93</v>
      </c>
      <c r="C54" s="47" t="s">
        <v>94</v>
      </c>
      <c r="D54" s="47" t="s">
        <v>29</v>
      </c>
      <c r="E54" s="63" t="s">
        <v>95</v>
      </c>
      <c r="F54" s="48" t="s">
        <v>31</v>
      </c>
      <c r="G54" s="24"/>
      <c r="H54" s="25"/>
      <c r="I54" s="24"/>
      <c r="J54" s="25"/>
      <c r="K54" s="24"/>
      <c r="L54" s="25"/>
      <c r="M54" s="24"/>
      <c r="N54" s="25"/>
      <c r="O54" s="24"/>
      <c r="P54" s="25"/>
      <c r="Q54" s="24">
        <v>1</v>
      </c>
      <c r="R54" s="25"/>
      <c r="S54" s="24"/>
      <c r="T54" s="25"/>
      <c r="U54" s="24"/>
      <c r="V54" s="25"/>
      <c r="W54" s="24"/>
      <c r="X54" s="25"/>
      <c r="Y54" s="24"/>
      <c r="Z54" s="25"/>
      <c r="AA54" s="24"/>
      <c r="AB54" s="25"/>
      <c r="AC54" s="24"/>
      <c r="AD54" s="25"/>
      <c r="AE54" s="24"/>
      <c r="AF54" s="25"/>
      <c r="AG54" s="24"/>
      <c r="AH54" s="25"/>
      <c r="AI54" s="24"/>
      <c r="AJ54" s="25"/>
      <c r="AK54" s="24"/>
      <c r="AL54" s="25"/>
      <c r="AM54" s="24"/>
      <c r="AN54" s="25"/>
      <c r="AO54" s="24">
        <v>1</v>
      </c>
      <c r="AP54" s="25"/>
      <c r="AQ54" s="24"/>
      <c r="AR54" s="25"/>
      <c r="AS54" s="24"/>
      <c r="AT54" s="25"/>
      <c r="AU54" s="24"/>
      <c r="AV54" s="25"/>
      <c r="AW54" s="24"/>
      <c r="AX54" s="25"/>
      <c r="AY54" s="24"/>
      <c r="AZ54" s="25"/>
      <c r="BA54" s="24"/>
      <c r="BB54" s="25"/>
      <c r="BC54" s="24"/>
      <c r="BD54" s="25"/>
      <c r="BE54" s="24"/>
      <c r="BF54" s="25"/>
      <c r="BG54" s="24"/>
      <c r="BH54" s="25"/>
      <c r="BI54" s="24"/>
      <c r="BJ54" s="25"/>
      <c r="BK54" s="24"/>
      <c r="BL54" s="25"/>
      <c r="BM54" s="24">
        <v>1</v>
      </c>
      <c r="BN54" s="25"/>
      <c r="BO54" s="24"/>
      <c r="BP54" s="25"/>
      <c r="BQ54" s="24"/>
      <c r="BR54" s="25"/>
      <c r="BS54" s="24"/>
      <c r="BT54" s="25"/>
      <c r="BU54" s="24"/>
      <c r="BV54" s="25"/>
      <c r="BW54" s="24"/>
      <c r="BX54" s="25"/>
      <c r="BY54" s="24"/>
      <c r="BZ54" s="25"/>
      <c r="CA54" s="24"/>
      <c r="CB54" s="25"/>
      <c r="CC54" s="24"/>
      <c r="CD54" s="25"/>
      <c r="CE54" s="24"/>
      <c r="CF54" s="25"/>
      <c r="CG54" s="24"/>
      <c r="CH54" s="25"/>
      <c r="CI54" s="24"/>
      <c r="CJ54" s="25"/>
      <c r="CK54" s="24">
        <v>1</v>
      </c>
      <c r="CL54" s="25"/>
      <c r="CM54" s="24"/>
      <c r="CN54" s="25"/>
      <c r="CO54" s="24"/>
      <c r="CP54" s="25"/>
      <c r="CQ54" s="24"/>
      <c r="CR54" s="25"/>
      <c r="CS54" s="24"/>
      <c r="CT54" s="25"/>
      <c r="CU54" s="24"/>
      <c r="CV54" s="25"/>
      <c r="CW54" s="24"/>
      <c r="CX54" s="25"/>
      <c r="CY54" s="83"/>
      <c r="CZ54" s="114"/>
      <c r="DA54" s="114"/>
      <c r="DB54" s="114"/>
      <c r="DC54" s="114"/>
      <c r="DD54" s="114"/>
      <c r="DE54" s="114"/>
      <c r="DF54" s="114"/>
      <c r="DG54" s="114"/>
      <c r="DH54" s="115"/>
      <c r="DI54" s="8"/>
    </row>
    <row r="55" spans="1:113" s="5" customFormat="1" ht="23.25">
      <c r="B55" s="62" t="s">
        <v>96</v>
      </c>
      <c r="C55" s="47" t="s">
        <v>97</v>
      </c>
      <c r="D55" s="47" t="s">
        <v>29</v>
      </c>
      <c r="E55" s="63" t="s">
        <v>95</v>
      </c>
      <c r="F55" s="48" t="s">
        <v>31</v>
      </c>
      <c r="G55" s="24"/>
      <c r="H55" s="25"/>
      <c r="I55" s="24"/>
      <c r="J55" s="25"/>
      <c r="K55" s="24"/>
      <c r="L55" s="25"/>
      <c r="M55" s="24"/>
      <c r="N55" s="25"/>
      <c r="O55" s="24"/>
      <c r="P55" s="25"/>
      <c r="Q55" s="24"/>
      <c r="R55" s="25"/>
      <c r="S55" s="24"/>
      <c r="T55" s="25"/>
      <c r="U55" s="24"/>
      <c r="V55" s="25"/>
      <c r="W55" s="24"/>
      <c r="X55" s="25"/>
      <c r="Y55" s="24"/>
      <c r="Z55" s="25"/>
      <c r="AA55" s="24"/>
      <c r="AB55" s="25"/>
      <c r="AC55" s="24"/>
      <c r="AD55" s="25"/>
      <c r="AE55" s="24"/>
      <c r="AF55" s="25"/>
      <c r="AG55" s="24"/>
      <c r="AH55" s="25"/>
      <c r="AI55" s="24"/>
      <c r="AJ55" s="25"/>
      <c r="AK55" s="24"/>
      <c r="AL55" s="25"/>
      <c r="AM55" s="24"/>
      <c r="AN55" s="25"/>
      <c r="AO55" s="24"/>
      <c r="AP55" s="25"/>
      <c r="AQ55" s="24"/>
      <c r="AR55" s="25"/>
      <c r="AS55" s="24"/>
      <c r="AT55" s="25"/>
      <c r="AU55" s="24"/>
      <c r="AV55" s="25"/>
      <c r="AW55" s="24"/>
      <c r="AX55" s="25"/>
      <c r="AY55" s="24"/>
      <c r="AZ55" s="25"/>
      <c r="BA55" s="24"/>
      <c r="BB55" s="25"/>
      <c r="BC55" s="24"/>
      <c r="BD55" s="25"/>
      <c r="BE55" s="24"/>
      <c r="BF55" s="25"/>
      <c r="BG55" s="24"/>
      <c r="BH55" s="25"/>
      <c r="BI55" s="24"/>
      <c r="BJ55" s="25"/>
      <c r="BK55" s="24"/>
      <c r="BL55" s="25"/>
      <c r="BM55" s="24"/>
      <c r="BN55" s="25"/>
      <c r="BO55" s="24"/>
      <c r="BP55" s="25"/>
      <c r="BQ55" s="24"/>
      <c r="BR55" s="25"/>
      <c r="BS55" s="24"/>
      <c r="BT55" s="25"/>
      <c r="BU55" s="24"/>
      <c r="BV55" s="25"/>
      <c r="BW55" s="24"/>
      <c r="BX55" s="25"/>
      <c r="BY55" s="24"/>
      <c r="BZ55" s="25"/>
      <c r="CA55" s="24"/>
      <c r="CB55" s="25"/>
      <c r="CC55" s="24"/>
      <c r="CD55" s="25"/>
      <c r="CE55" s="24"/>
      <c r="CF55" s="25"/>
      <c r="CG55" s="24"/>
      <c r="CH55" s="25"/>
      <c r="CI55" s="24"/>
      <c r="CJ55" s="25"/>
      <c r="CK55" s="24"/>
      <c r="CL55" s="25"/>
      <c r="CM55" s="24"/>
      <c r="CN55" s="25"/>
      <c r="CO55" s="24"/>
      <c r="CP55" s="25"/>
      <c r="CQ55" s="24"/>
      <c r="CR55" s="25"/>
      <c r="CS55" s="24"/>
      <c r="CT55" s="25"/>
      <c r="CU55" s="24">
        <v>1</v>
      </c>
      <c r="CV55" s="25"/>
      <c r="CW55" s="24"/>
      <c r="CX55" s="25"/>
      <c r="CY55" s="113"/>
      <c r="CZ55" s="114"/>
      <c r="DA55" s="114"/>
      <c r="DB55" s="114"/>
      <c r="DC55" s="114"/>
      <c r="DD55" s="114"/>
      <c r="DE55" s="114"/>
      <c r="DF55" s="114"/>
      <c r="DG55" s="114"/>
      <c r="DH55" s="115"/>
      <c r="DI55" s="8"/>
    </row>
    <row r="56" spans="1:113" s="5" customFormat="1" ht="23.25">
      <c r="B56" s="62" t="s">
        <v>98</v>
      </c>
      <c r="C56" s="47" t="s">
        <v>99</v>
      </c>
      <c r="D56" s="47" t="s">
        <v>29</v>
      </c>
      <c r="E56" s="63" t="s">
        <v>95</v>
      </c>
      <c r="F56" s="48" t="s">
        <v>31</v>
      </c>
      <c r="G56" s="24"/>
      <c r="H56" s="25"/>
      <c r="I56" s="24"/>
      <c r="J56" s="25"/>
      <c r="K56" s="24"/>
      <c r="L56" s="25"/>
      <c r="M56" s="24"/>
      <c r="N56" s="25"/>
      <c r="O56" s="24"/>
      <c r="P56" s="25"/>
      <c r="Q56" s="24"/>
      <c r="R56" s="25"/>
      <c r="S56" s="24"/>
      <c r="T56" s="25"/>
      <c r="U56" s="24"/>
      <c r="V56" s="25"/>
      <c r="W56" s="24"/>
      <c r="X56" s="25"/>
      <c r="Y56" s="24"/>
      <c r="Z56" s="25"/>
      <c r="AA56" s="24"/>
      <c r="AB56" s="25"/>
      <c r="AC56" s="24"/>
      <c r="AD56" s="25"/>
      <c r="AE56" s="24"/>
      <c r="AF56" s="25"/>
      <c r="AG56" s="24"/>
      <c r="AH56" s="25"/>
      <c r="AI56" s="24"/>
      <c r="AJ56" s="25"/>
      <c r="AK56" s="24"/>
      <c r="AL56" s="25"/>
      <c r="AM56" s="24"/>
      <c r="AN56" s="25"/>
      <c r="AO56" s="24"/>
      <c r="AP56" s="25"/>
      <c r="AQ56" s="24"/>
      <c r="AR56" s="25"/>
      <c r="AS56" s="24"/>
      <c r="AT56" s="25"/>
      <c r="AU56" s="24"/>
      <c r="AV56" s="25"/>
      <c r="AW56" s="24"/>
      <c r="AX56" s="25"/>
      <c r="AY56" s="24"/>
      <c r="AZ56" s="25"/>
      <c r="BA56" s="24"/>
      <c r="BB56" s="25"/>
      <c r="BC56" s="24"/>
      <c r="BD56" s="25"/>
      <c r="BE56" s="24"/>
      <c r="BF56" s="25"/>
      <c r="BG56" s="24"/>
      <c r="BH56" s="25"/>
      <c r="BI56" s="24"/>
      <c r="BJ56" s="25"/>
      <c r="BK56" s="24"/>
      <c r="BL56" s="25"/>
      <c r="BM56" s="24"/>
      <c r="BN56" s="25"/>
      <c r="BO56" s="24"/>
      <c r="BP56" s="25"/>
      <c r="BQ56" s="24"/>
      <c r="BR56" s="25"/>
      <c r="BS56" s="24"/>
      <c r="BT56" s="25"/>
      <c r="BU56" s="24"/>
      <c r="BV56" s="25"/>
      <c r="BW56" s="24"/>
      <c r="BX56" s="25"/>
      <c r="BY56" s="24"/>
      <c r="BZ56" s="25"/>
      <c r="CA56" s="24"/>
      <c r="CB56" s="25"/>
      <c r="CC56" s="24"/>
      <c r="CD56" s="25"/>
      <c r="CE56" s="24"/>
      <c r="CF56" s="25"/>
      <c r="CG56" s="24"/>
      <c r="CH56" s="25"/>
      <c r="CI56" s="24"/>
      <c r="CJ56" s="25"/>
      <c r="CK56" s="24"/>
      <c r="CL56" s="25"/>
      <c r="CM56" s="24"/>
      <c r="CN56" s="25"/>
      <c r="CO56" s="24"/>
      <c r="CP56" s="25"/>
      <c r="CQ56" s="24"/>
      <c r="CR56" s="25"/>
      <c r="CS56" s="24"/>
      <c r="CT56" s="25"/>
      <c r="CU56" s="24"/>
      <c r="CV56" s="25"/>
      <c r="CW56" s="24"/>
      <c r="CX56" s="25"/>
      <c r="CY56" s="113"/>
      <c r="CZ56" s="114"/>
      <c r="DA56" s="114"/>
      <c r="DB56" s="114"/>
      <c r="DC56" s="114"/>
      <c r="DD56" s="114"/>
      <c r="DE56" s="114"/>
      <c r="DF56" s="114"/>
      <c r="DG56" s="114"/>
      <c r="DH56" s="115"/>
      <c r="DI56" s="8"/>
    </row>
    <row r="57" spans="1:113" s="5" customFormat="1" ht="23.25">
      <c r="B57" s="71" t="s">
        <v>100</v>
      </c>
      <c r="C57" s="48" t="s">
        <v>50</v>
      </c>
      <c r="D57" s="48" t="s">
        <v>29</v>
      </c>
      <c r="E57" s="48" t="s">
        <v>34</v>
      </c>
      <c r="F57" s="48" t="s">
        <v>31</v>
      </c>
      <c r="G57" s="21"/>
      <c r="H57" s="23"/>
      <c r="I57" s="21"/>
      <c r="J57" s="23"/>
      <c r="K57" s="21"/>
      <c r="L57" s="23"/>
      <c r="M57" s="21"/>
      <c r="N57" s="23"/>
      <c r="O57" s="20"/>
      <c r="P57" s="22"/>
      <c r="Q57" s="20"/>
      <c r="R57" s="22"/>
      <c r="S57" s="20">
        <v>1</v>
      </c>
      <c r="T57" s="22"/>
      <c r="U57" s="20"/>
      <c r="V57" s="22"/>
      <c r="W57" s="21"/>
      <c r="X57" s="23"/>
      <c r="Y57" s="21"/>
      <c r="Z57" s="23"/>
      <c r="AA57" s="21"/>
      <c r="AB57" s="23"/>
      <c r="AC57" s="21"/>
      <c r="AD57" s="23"/>
      <c r="AE57" s="21"/>
      <c r="AF57" s="23"/>
      <c r="AG57" s="21"/>
      <c r="AH57" s="23"/>
      <c r="AI57" s="21"/>
      <c r="AJ57" s="23"/>
      <c r="AK57" s="21"/>
      <c r="AL57" s="23"/>
      <c r="AM57" s="21"/>
      <c r="AN57" s="23"/>
      <c r="AO57" s="21"/>
      <c r="AP57" s="23"/>
      <c r="AQ57" s="21">
        <v>1</v>
      </c>
      <c r="AR57" s="23"/>
      <c r="AS57" s="21"/>
      <c r="AT57" s="23"/>
      <c r="AU57" s="21"/>
      <c r="AV57" s="23"/>
      <c r="AW57" s="21"/>
      <c r="AX57" s="23"/>
      <c r="AY57" s="21"/>
      <c r="AZ57" s="23"/>
      <c r="BA57" s="21"/>
      <c r="BB57" s="23"/>
      <c r="BC57" s="21"/>
      <c r="BD57" s="23"/>
      <c r="BE57" s="21"/>
      <c r="BF57" s="23"/>
      <c r="BG57" s="21"/>
      <c r="BH57" s="23"/>
      <c r="BI57" s="21"/>
      <c r="BJ57" s="23"/>
      <c r="BK57" s="21"/>
      <c r="BL57" s="23"/>
      <c r="BM57" s="21"/>
      <c r="BN57" s="23"/>
      <c r="BO57" s="21">
        <v>1</v>
      </c>
      <c r="BP57" s="23"/>
      <c r="BQ57" s="21"/>
      <c r="BR57" s="23"/>
      <c r="BS57" s="21"/>
      <c r="BT57" s="23"/>
      <c r="BU57" s="21"/>
      <c r="BV57" s="23"/>
      <c r="BW57" s="21"/>
      <c r="BX57" s="23"/>
      <c r="BY57" s="21"/>
      <c r="BZ57" s="23"/>
      <c r="CA57" s="21"/>
      <c r="CB57" s="23"/>
      <c r="CC57" s="21"/>
      <c r="CD57" s="23"/>
      <c r="CE57" s="21"/>
      <c r="CF57" s="23"/>
      <c r="CG57" s="21"/>
      <c r="CH57" s="23"/>
      <c r="CI57" s="21"/>
      <c r="CJ57" s="23"/>
      <c r="CK57" s="21"/>
      <c r="CL57" s="23"/>
      <c r="CM57" s="21">
        <v>1</v>
      </c>
      <c r="CN57" s="23"/>
      <c r="CO57" s="21"/>
      <c r="CP57" s="23"/>
      <c r="CQ57" s="21"/>
      <c r="CR57" s="23"/>
      <c r="CS57" s="21"/>
      <c r="CT57" s="23"/>
      <c r="CU57" s="21"/>
      <c r="CV57" s="23"/>
      <c r="CW57" s="21"/>
      <c r="CX57" s="23"/>
      <c r="CY57" s="83"/>
      <c r="CZ57" s="84"/>
      <c r="DA57" s="84"/>
      <c r="DB57" s="84"/>
      <c r="DC57" s="84"/>
      <c r="DD57" s="84"/>
      <c r="DE57" s="84"/>
      <c r="DF57" s="84"/>
      <c r="DG57" s="84"/>
      <c r="DH57" s="85"/>
      <c r="DI57" s="7"/>
    </row>
    <row r="58" spans="1:113" s="5" customFormat="1" ht="31.5" customHeight="1">
      <c r="B58" s="62" t="s">
        <v>101</v>
      </c>
      <c r="C58" s="47" t="s">
        <v>102</v>
      </c>
      <c r="D58" s="63" t="s">
        <v>29</v>
      </c>
      <c r="E58" s="48" t="s">
        <v>34</v>
      </c>
      <c r="F58" s="48" t="s">
        <v>31</v>
      </c>
      <c r="G58" s="24"/>
      <c r="H58" s="25"/>
      <c r="I58" s="24"/>
      <c r="J58" s="25"/>
      <c r="K58" s="24"/>
      <c r="L58" s="25"/>
      <c r="M58" s="24"/>
      <c r="N58" s="25"/>
      <c r="O58" s="24"/>
      <c r="P58" s="25"/>
      <c r="Q58" s="24"/>
      <c r="R58" s="25"/>
      <c r="S58" s="24"/>
      <c r="T58" s="25"/>
      <c r="U58" s="24"/>
      <c r="V58" s="25"/>
      <c r="W58" s="24"/>
      <c r="X58" s="25"/>
      <c r="Y58" s="24"/>
      <c r="Z58" s="25"/>
      <c r="AA58" s="24"/>
      <c r="AB58" s="25"/>
      <c r="AC58" s="24"/>
      <c r="AD58" s="25"/>
      <c r="AE58" s="24"/>
      <c r="AF58" s="25"/>
      <c r="AG58" s="24"/>
      <c r="AH58" s="25"/>
      <c r="AI58" s="24"/>
      <c r="AJ58" s="25"/>
      <c r="AK58" s="24"/>
      <c r="AL58" s="25"/>
      <c r="AM58" s="24"/>
      <c r="AN58" s="25"/>
      <c r="AO58" s="24"/>
      <c r="AP58" s="25"/>
      <c r="AQ58" s="24"/>
      <c r="AR58" s="25"/>
      <c r="AS58" s="24"/>
      <c r="AT58" s="25"/>
      <c r="AU58" s="24"/>
      <c r="AV58" s="25"/>
      <c r="AW58" s="24"/>
      <c r="AX58" s="25"/>
      <c r="AY58" s="24"/>
      <c r="AZ58" s="25"/>
      <c r="BA58" s="24"/>
      <c r="BB58" s="25"/>
      <c r="BC58" s="24"/>
      <c r="BD58" s="25"/>
      <c r="BE58" s="24"/>
      <c r="BF58" s="25"/>
      <c r="BG58" s="24">
        <v>1</v>
      </c>
      <c r="BH58" s="25"/>
      <c r="BI58" s="24"/>
      <c r="BJ58" s="25"/>
      <c r="BK58" s="24"/>
      <c r="BL58" s="25"/>
      <c r="BM58" s="24"/>
      <c r="BN58" s="25"/>
      <c r="BO58" s="24"/>
      <c r="BP58" s="25"/>
      <c r="BQ58" s="24"/>
      <c r="BR58" s="25"/>
      <c r="BS58" s="24"/>
      <c r="BT58" s="25"/>
      <c r="BU58" s="24"/>
      <c r="BV58" s="25"/>
      <c r="BW58" s="24"/>
      <c r="BX58" s="25"/>
      <c r="BY58" s="24"/>
      <c r="BZ58" s="25"/>
      <c r="CA58" s="24"/>
      <c r="CB58" s="25"/>
      <c r="CC58" s="24"/>
      <c r="CD58" s="25"/>
      <c r="CE58" s="24"/>
      <c r="CF58" s="25"/>
      <c r="CG58" s="24"/>
      <c r="CH58" s="25"/>
      <c r="CI58" s="24"/>
      <c r="CJ58" s="25"/>
      <c r="CK58" s="24"/>
      <c r="CL58" s="25"/>
      <c r="CM58" s="24"/>
      <c r="CN58" s="25"/>
      <c r="CO58" s="24"/>
      <c r="CP58" s="25"/>
      <c r="CQ58" s="24"/>
      <c r="CR58" s="25"/>
      <c r="CS58" s="24"/>
      <c r="CT58" s="25"/>
      <c r="CU58" s="24"/>
      <c r="CV58" s="25"/>
      <c r="CW58" s="24"/>
      <c r="CX58" s="25"/>
      <c r="CY58" s="113"/>
      <c r="CZ58" s="114"/>
      <c r="DA58" s="114"/>
      <c r="DB58" s="114"/>
      <c r="DC58" s="114"/>
      <c r="DD58" s="114"/>
      <c r="DE58" s="114"/>
      <c r="DF58" s="114"/>
      <c r="DG58" s="114"/>
      <c r="DH58" s="115"/>
      <c r="DI58" s="8"/>
    </row>
    <row r="59" spans="1:113" s="5" customFormat="1" ht="23.25">
      <c r="B59" s="143" t="s">
        <v>103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5"/>
      <c r="DI59" s="7"/>
    </row>
    <row r="60" spans="1:113" s="5" customFormat="1" ht="15">
      <c r="B60" s="155" t="s">
        <v>6</v>
      </c>
      <c r="C60" s="53"/>
      <c r="D60" s="53"/>
      <c r="E60" s="233" t="s">
        <v>104</v>
      </c>
      <c r="F60" s="127" t="s">
        <v>10</v>
      </c>
      <c r="G60" s="109" t="s">
        <v>11</v>
      </c>
      <c r="H60" s="110"/>
      <c r="I60" s="110"/>
      <c r="J60" s="110"/>
      <c r="K60" s="110"/>
      <c r="L60" s="110"/>
      <c r="M60" s="110"/>
      <c r="N60" s="111"/>
      <c r="O60" s="109" t="s">
        <v>12</v>
      </c>
      <c r="P60" s="110"/>
      <c r="Q60" s="110"/>
      <c r="R60" s="110"/>
      <c r="S60" s="110"/>
      <c r="T60" s="110"/>
      <c r="U60" s="110"/>
      <c r="V60" s="111"/>
      <c r="W60" s="109" t="s">
        <v>13</v>
      </c>
      <c r="X60" s="110"/>
      <c r="Y60" s="110"/>
      <c r="Z60" s="110"/>
      <c r="AA60" s="110"/>
      <c r="AB60" s="110"/>
      <c r="AC60" s="110"/>
      <c r="AD60" s="111"/>
      <c r="AE60" s="109" t="s">
        <v>14</v>
      </c>
      <c r="AF60" s="110"/>
      <c r="AG60" s="110"/>
      <c r="AH60" s="110"/>
      <c r="AI60" s="110"/>
      <c r="AJ60" s="110"/>
      <c r="AK60" s="110"/>
      <c r="AL60" s="111"/>
      <c r="AM60" s="109" t="s">
        <v>15</v>
      </c>
      <c r="AN60" s="110"/>
      <c r="AO60" s="110"/>
      <c r="AP60" s="110"/>
      <c r="AQ60" s="110"/>
      <c r="AR60" s="110"/>
      <c r="AS60" s="110"/>
      <c r="AT60" s="111"/>
      <c r="AU60" s="109" t="s">
        <v>16</v>
      </c>
      <c r="AV60" s="110"/>
      <c r="AW60" s="110"/>
      <c r="AX60" s="110"/>
      <c r="AY60" s="110"/>
      <c r="AZ60" s="110"/>
      <c r="BA60" s="110"/>
      <c r="BB60" s="111"/>
      <c r="BC60" s="109" t="s">
        <v>17</v>
      </c>
      <c r="BD60" s="110"/>
      <c r="BE60" s="110"/>
      <c r="BF60" s="110"/>
      <c r="BG60" s="110"/>
      <c r="BH60" s="110"/>
      <c r="BI60" s="110"/>
      <c r="BJ60" s="111"/>
      <c r="BK60" s="109" t="s">
        <v>18</v>
      </c>
      <c r="BL60" s="110"/>
      <c r="BM60" s="110"/>
      <c r="BN60" s="110"/>
      <c r="BO60" s="110"/>
      <c r="BP60" s="110"/>
      <c r="BQ60" s="110"/>
      <c r="BR60" s="111"/>
      <c r="BS60" s="109" t="s">
        <v>19</v>
      </c>
      <c r="BT60" s="110"/>
      <c r="BU60" s="110"/>
      <c r="BV60" s="110"/>
      <c r="BW60" s="110"/>
      <c r="BX60" s="110"/>
      <c r="BY60" s="110"/>
      <c r="BZ60" s="111"/>
      <c r="CA60" s="109" t="s">
        <v>20</v>
      </c>
      <c r="CB60" s="110"/>
      <c r="CC60" s="110"/>
      <c r="CD60" s="110"/>
      <c r="CE60" s="110"/>
      <c r="CF60" s="110"/>
      <c r="CG60" s="110"/>
      <c r="CH60" s="111"/>
      <c r="CI60" s="109" t="s">
        <v>21</v>
      </c>
      <c r="CJ60" s="110"/>
      <c r="CK60" s="110"/>
      <c r="CL60" s="110"/>
      <c r="CM60" s="110"/>
      <c r="CN60" s="110"/>
      <c r="CO60" s="110"/>
      <c r="CP60" s="111"/>
      <c r="CQ60" s="109" t="s">
        <v>22</v>
      </c>
      <c r="CR60" s="110"/>
      <c r="CS60" s="110"/>
      <c r="CT60" s="110"/>
      <c r="CU60" s="110"/>
      <c r="CV60" s="110"/>
      <c r="CW60" s="110"/>
      <c r="CX60" s="111"/>
      <c r="CY60" s="146" t="s">
        <v>105</v>
      </c>
      <c r="CZ60" s="147"/>
      <c r="DA60" s="147"/>
      <c r="DB60" s="147"/>
      <c r="DC60" s="147"/>
      <c r="DD60" s="147"/>
      <c r="DE60" s="148"/>
      <c r="DF60" s="146" t="s">
        <v>104</v>
      </c>
      <c r="DG60" s="147"/>
      <c r="DH60" s="148"/>
      <c r="DI60" s="7"/>
    </row>
    <row r="61" spans="1:113" s="5" customFormat="1" ht="15">
      <c r="B61" s="156"/>
      <c r="C61" s="57"/>
      <c r="D61" s="57"/>
      <c r="E61" s="234"/>
      <c r="F61" s="128"/>
      <c r="G61" s="158">
        <v>1</v>
      </c>
      <c r="H61" s="159"/>
      <c r="I61" s="158">
        <v>2</v>
      </c>
      <c r="J61" s="159"/>
      <c r="K61" s="158">
        <v>3</v>
      </c>
      <c r="L61" s="159"/>
      <c r="M61" s="158">
        <v>4</v>
      </c>
      <c r="N61" s="159"/>
      <c r="O61" s="158">
        <v>1</v>
      </c>
      <c r="P61" s="159"/>
      <c r="Q61" s="158">
        <v>2</v>
      </c>
      <c r="R61" s="159"/>
      <c r="S61" s="158">
        <v>3</v>
      </c>
      <c r="T61" s="159"/>
      <c r="U61" s="158">
        <v>4</v>
      </c>
      <c r="V61" s="159"/>
      <c r="W61" s="158">
        <v>1</v>
      </c>
      <c r="X61" s="159"/>
      <c r="Y61" s="158">
        <v>2</v>
      </c>
      <c r="Z61" s="159"/>
      <c r="AA61" s="158">
        <v>3</v>
      </c>
      <c r="AB61" s="159"/>
      <c r="AC61" s="158">
        <v>4</v>
      </c>
      <c r="AD61" s="159"/>
      <c r="AE61" s="158">
        <v>1</v>
      </c>
      <c r="AF61" s="159"/>
      <c r="AG61" s="158">
        <v>2</v>
      </c>
      <c r="AH61" s="159"/>
      <c r="AI61" s="158">
        <v>3</v>
      </c>
      <c r="AJ61" s="159"/>
      <c r="AK61" s="158">
        <v>4</v>
      </c>
      <c r="AL61" s="159"/>
      <c r="AM61" s="158">
        <v>1</v>
      </c>
      <c r="AN61" s="159"/>
      <c r="AO61" s="158">
        <v>2</v>
      </c>
      <c r="AP61" s="159"/>
      <c r="AQ61" s="158">
        <v>3</v>
      </c>
      <c r="AR61" s="159"/>
      <c r="AS61" s="158">
        <v>4</v>
      </c>
      <c r="AT61" s="159"/>
      <c r="AU61" s="158">
        <v>1</v>
      </c>
      <c r="AV61" s="159"/>
      <c r="AW61" s="158">
        <v>2</v>
      </c>
      <c r="AX61" s="159"/>
      <c r="AY61" s="158">
        <v>3</v>
      </c>
      <c r="AZ61" s="159"/>
      <c r="BA61" s="158">
        <v>4</v>
      </c>
      <c r="BB61" s="159"/>
      <c r="BC61" s="158">
        <v>1</v>
      </c>
      <c r="BD61" s="159"/>
      <c r="BE61" s="158">
        <v>2</v>
      </c>
      <c r="BF61" s="159"/>
      <c r="BG61" s="158">
        <v>3</v>
      </c>
      <c r="BH61" s="159"/>
      <c r="BI61" s="158">
        <v>4</v>
      </c>
      <c r="BJ61" s="159"/>
      <c r="BK61" s="158">
        <v>1</v>
      </c>
      <c r="BL61" s="159"/>
      <c r="BM61" s="158">
        <v>2</v>
      </c>
      <c r="BN61" s="159"/>
      <c r="BO61" s="158">
        <v>3</v>
      </c>
      <c r="BP61" s="159"/>
      <c r="BQ61" s="158">
        <v>4</v>
      </c>
      <c r="BR61" s="159"/>
      <c r="BS61" s="158">
        <v>1</v>
      </c>
      <c r="BT61" s="159"/>
      <c r="BU61" s="158">
        <v>2</v>
      </c>
      <c r="BV61" s="159"/>
      <c r="BW61" s="158">
        <v>3</v>
      </c>
      <c r="BX61" s="159"/>
      <c r="BY61" s="158">
        <v>4</v>
      </c>
      <c r="BZ61" s="159"/>
      <c r="CA61" s="158">
        <v>1</v>
      </c>
      <c r="CB61" s="159"/>
      <c r="CC61" s="158">
        <v>2</v>
      </c>
      <c r="CD61" s="159"/>
      <c r="CE61" s="158">
        <v>3</v>
      </c>
      <c r="CF61" s="159"/>
      <c r="CG61" s="158">
        <v>4</v>
      </c>
      <c r="CH61" s="159"/>
      <c r="CI61" s="158">
        <v>1</v>
      </c>
      <c r="CJ61" s="159"/>
      <c r="CK61" s="158">
        <v>2</v>
      </c>
      <c r="CL61" s="159"/>
      <c r="CM61" s="158">
        <v>3</v>
      </c>
      <c r="CN61" s="159"/>
      <c r="CO61" s="158">
        <v>4</v>
      </c>
      <c r="CP61" s="159"/>
      <c r="CQ61" s="158">
        <v>1</v>
      </c>
      <c r="CR61" s="159"/>
      <c r="CS61" s="158">
        <v>2</v>
      </c>
      <c r="CT61" s="159"/>
      <c r="CU61" s="158">
        <v>3</v>
      </c>
      <c r="CV61" s="159"/>
      <c r="CW61" s="158">
        <v>4</v>
      </c>
      <c r="CX61" s="159"/>
      <c r="CY61" s="149"/>
      <c r="CZ61" s="150"/>
      <c r="DA61" s="150"/>
      <c r="DB61" s="150"/>
      <c r="DC61" s="150"/>
      <c r="DD61" s="150"/>
      <c r="DE61" s="151"/>
      <c r="DF61" s="149"/>
      <c r="DG61" s="150"/>
      <c r="DH61" s="151"/>
      <c r="DI61" s="7"/>
    </row>
    <row r="62" spans="1:113" s="7" customFormat="1" ht="15">
      <c r="B62" s="157"/>
      <c r="C62" s="54"/>
      <c r="D62" s="54"/>
      <c r="E62" s="235"/>
      <c r="F62" s="129"/>
      <c r="G62" s="20" t="s">
        <v>24</v>
      </c>
      <c r="H62" s="22" t="s">
        <v>25</v>
      </c>
      <c r="I62" s="20" t="s">
        <v>24</v>
      </c>
      <c r="J62" s="22" t="s">
        <v>25</v>
      </c>
      <c r="K62" s="20" t="s">
        <v>24</v>
      </c>
      <c r="L62" s="22" t="s">
        <v>25</v>
      </c>
      <c r="M62" s="20" t="s">
        <v>24</v>
      </c>
      <c r="N62" s="22" t="s">
        <v>25</v>
      </c>
      <c r="O62" s="20" t="s">
        <v>24</v>
      </c>
      <c r="P62" s="22" t="s">
        <v>25</v>
      </c>
      <c r="Q62" s="20" t="s">
        <v>24</v>
      </c>
      <c r="R62" s="22" t="s">
        <v>25</v>
      </c>
      <c r="S62" s="20" t="s">
        <v>24</v>
      </c>
      <c r="T62" s="22" t="s">
        <v>25</v>
      </c>
      <c r="U62" s="20" t="s">
        <v>24</v>
      </c>
      <c r="V62" s="22" t="s">
        <v>25</v>
      </c>
      <c r="W62" s="20" t="s">
        <v>24</v>
      </c>
      <c r="X62" s="22" t="s">
        <v>25</v>
      </c>
      <c r="Y62" s="20" t="s">
        <v>24</v>
      </c>
      <c r="Z62" s="22" t="s">
        <v>25</v>
      </c>
      <c r="AA62" s="20" t="s">
        <v>24</v>
      </c>
      <c r="AB62" s="22" t="s">
        <v>25</v>
      </c>
      <c r="AC62" s="20" t="s">
        <v>24</v>
      </c>
      <c r="AD62" s="22" t="s">
        <v>25</v>
      </c>
      <c r="AE62" s="20" t="s">
        <v>24</v>
      </c>
      <c r="AF62" s="22" t="s">
        <v>25</v>
      </c>
      <c r="AG62" s="20" t="s">
        <v>24</v>
      </c>
      <c r="AH62" s="22" t="s">
        <v>25</v>
      </c>
      <c r="AI62" s="20" t="s">
        <v>24</v>
      </c>
      <c r="AJ62" s="22" t="s">
        <v>25</v>
      </c>
      <c r="AK62" s="20" t="s">
        <v>24</v>
      </c>
      <c r="AL62" s="22" t="s">
        <v>25</v>
      </c>
      <c r="AM62" s="20" t="s">
        <v>24</v>
      </c>
      <c r="AN62" s="22" t="s">
        <v>25</v>
      </c>
      <c r="AO62" s="20" t="s">
        <v>24</v>
      </c>
      <c r="AP62" s="22" t="s">
        <v>25</v>
      </c>
      <c r="AQ62" s="20" t="s">
        <v>24</v>
      </c>
      <c r="AR62" s="22" t="s">
        <v>25</v>
      </c>
      <c r="AS62" s="20" t="s">
        <v>24</v>
      </c>
      <c r="AT62" s="22" t="s">
        <v>25</v>
      </c>
      <c r="AU62" s="20" t="s">
        <v>24</v>
      </c>
      <c r="AV62" s="22" t="s">
        <v>25</v>
      </c>
      <c r="AW62" s="20" t="s">
        <v>24</v>
      </c>
      <c r="AX62" s="22" t="s">
        <v>25</v>
      </c>
      <c r="AY62" s="20" t="s">
        <v>24</v>
      </c>
      <c r="AZ62" s="22" t="s">
        <v>25</v>
      </c>
      <c r="BA62" s="20" t="s">
        <v>24</v>
      </c>
      <c r="BB62" s="22" t="s">
        <v>25</v>
      </c>
      <c r="BC62" s="20" t="s">
        <v>24</v>
      </c>
      <c r="BD62" s="22" t="s">
        <v>25</v>
      </c>
      <c r="BE62" s="20" t="s">
        <v>24</v>
      </c>
      <c r="BF62" s="22" t="s">
        <v>25</v>
      </c>
      <c r="BG62" s="20" t="s">
        <v>24</v>
      </c>
      <c r="BH62" s="22" t="s">
        <v>25</v>
      </c>
      <c r="BI62" s="20" t="s">
        <v>24</v>
      </c>
      <c r="BJ62" s="22" t="s">
        <v>25</v>
      </c>
      <c r="BK62" s="20" t="s">
        <v>24</v>
      </c>
      <c r="BL62" s="22" t="s">
        <v>25</v>
      </c>
      <c r="BM62" s="20" t="s">
        <v>24</v>
      </c>
      <c r="BN62" s="22" t="s">
        <v>25</v>
      </c>
      <c r="BO62" s="20" t="s">
        <v>24</v>
      </c>
      <c r="BP62" s="22" t="s">
        <v>25</v>
      </c>
      <c r="BQ62" s="20" t="s">
        <v>24</v>
      </c>
      <c r="BR62" s="22" t="s">
        <v>25</v>
      </c>
      <c r="BS62" s="20" t="s">
        <v>24</v>
      </c>
      <c r="BT62" s="22" t="s">
        <v>25</v>
      </c>
      <c r="BU62" s="20" t="s">
        <v>24</v>
      </c>
      <c r="BV62" s="22" t="s">
        <v>25</v>
      </c>
      <c r="BW62" s="20" t="s">
        <v>24</v>
      </c>
      <c r="BX62" s="22" t="s">
        <v>25</v>
      </c>
      <c r="BY62" s="20" t="s">
        <v>24</v>
      </c>
      <c r="BZ62" s="22" t="s">
        <v>25</v>
      </c>
      <c r="CA62" s="20" t="s">
        <v>24</v>
      </c>
      <c r="CB62" s="22" t="s">
        <v>25</v>
      </c>
      <c r="CC62" s="20" t="s">
        <v>24</v>
      </c>
      <c r="CD62" s="22" t="s">
        <v>25</v>
      </c>
      <c r="CE62" s="20" t="s">
        <v>24</v>
      </c>
      <c r="CF62" s="22" t="s">
        <v>25</v>
      </c>
      <c r="CG62" s="20" t="s">
        <v>24</v>
      </c>
      <c r="CH62" s="22" t="s">
        <v>25</v>
      </c>
      <c r="CI62" s="20" t="s">
        <v>24</v>
      </c>
      <c r="CJ62" s="22" t="s">
        <v>25</v>
      </c>
      <c r="CK62" s="20" t="s">
        <v>24</v>
      </c>
      <c r="CL62" s="22" t="s">
        <v>25</v>
      </c>
      <c r="CM62" s="20" t="s">
        <v>24</v>
      </c>
      <c r="CN62" s="22" t="s">
        <v>25</v>
      </c>
      <c r="CO62" s="20" t="s">
        <v>24</v>
      </c>
      <c r="CP62" s="22" t="s">
        <v>25</v>
      </c>
      <c r="CQ62" s="20" t="s">
        <v>24</v>
      </c>
      <c r="CR62" s="22" t="s">
        <v>25</v>
      </c>
      <c r="CS62" s="20" t="s">
        <v>24</v>
      </c>
      <c r="CT62" s="22" t="s">
        <v>25</v>
      </c>
      <c r="CU62" s="20" t="s">
        <v>24</v>
      </c>
      <c r="CV62" s="22" t="s">
        <v>25</v>
      </c>
      <c r="CW62" s="20" t="s">
        <v>24</v>
      </c>
      <c r="CX62" s="22" t="s">
        <v>25</v>
      </c>
      <c r="CY62" s="152"/>
      <c r="CZ62" s="153"/>
      <c r="DA62" s="153"/>
      <c r="DB62" s="153"/>
      <c r="DC62" s="153"/>
      <c r="DD62" s="153"/>
      <c r="DE62" s="154"/>
      <c r="DF62" s="152"/>
      <c r="DG62" s="153"/>
      <c r="DH62" s="154"/>
    </row>
    <row r="63" spans="1:113" s="7" customFormat="1" ht="38.25" customHeight="1">
      <c r="B63" s="68" t="s">
        <v>106</v>
      </c>
      <c r="C63" s="63" t="s">
        <v>107</v>
      </c>
      <c r="D63" s="63" t="s">
        <v>29</v>
      </c>
      <c r="E63" s="63" t="s">
        <v>108</v>
      </c>
      <c r="F63" s="48" t="s">
        <v>31</v>
      </c>
      <c r="G63" s="21"/>
      <c r="H63" s="25"/>
      <c r="I63" s="21"/>
      <c r="J63" s="25"/>
      <c r="K63" s="21"/>
      <c r="L63" s="25"/>
      <c r="M63" s="21">
        <v>1</v>
      </c>
      <c r="N63" s="25"/>
      <c r="O63" s="21"/>
      <c r="P63" s="25"/>
      <c r="Q63" s="21"/>
      <c r="R63" s="25"/>
      <c r="S63" s="21"/>
      <c r="T63" s="25"/>
      <c r="U63" s="21"/>
      <c r="V63" s="25"/>
      <c r="W63" s="21"/>
      <c r="X63" s="25"/>
      <c r="Y63" s="21"/>
      <c r="Z63" s="25"/>
      <c r="AA63" s="21"/>
      <c r="AB63" s="25"/>
      <c r="AC63" s="21"/>
      <c r="AD63" s="25"/>
      <c r="AE63" s="21"/>
      <c r="AF63" s="25"/>
      <c r="AG63" s="21"/>
      <c r="AH63" s="25"/>
      <c r="AI63" s="21"/>
      <c r="AJ63" s="25"/>
      <c r="AK63" s="21">
        <v>1</v>
      </c>
      <c r="AL63" s="25"/>
      <c r="AM63" s="21"/>
      <c r="AN63" s="25"/>
      <c r="AO63" s="21"/>
      <c r="AP63" s="25"/>
      <c r="AQ63" s="21"/>
      <c r="AR63" s="25"/>
      <c r="AS63" s="21"/>
      <c r="AT63" s="25"/>
      <c r="AU63" s="21"/>
      <c r="AV63" s="25"/>
      <c r="AW63" s="21"/>
      <c r="AX63" s="25"/>
      <c r="AY63" s="21"/>
      <c r="AZ63" s="25"/>
      <c r="BA63" s="21"/>
      <c r="BB63" s="25"/>
      <c r="BC63" s="21"/>
      <c r="BD63" s="25"/>
      <c r="BE63" s="21"/>
      <c r="BF63" s="25"/>
      <c r="BG63" s="21"/>
      <c r="BH63" s="25"/>
      <c r="BI63" s="21">
        <v>1</v>
      </c>
      <c r="BJ63" s="25"/>
      <c r="BK63" s="21"/>
      <c r="BL63" s="25"/>
      <c r="BM63" s="21"/>
      <c r="BN63" s="25"/>
      <c r="BO63" s="21"/>
      <c r="BP63" s="25"/>
      <c r="BQ63" s="21"/>
      <c r="BR63" s="25"/>
      <c r="BS63" s="21"/>
      <c r="BT63" s="25"/>
      <c r="BU63" s="21"/>
      <c r="BV63" s="25"/>
      <c r="BW63" s="21"/>
      <c r="BX63" s="25"/>
      <c r="BY63" s="21"/>
      <c r="BZ63" s="25"/>
      <c r="CA63" s="21"/>
      <c r="CB63" s="25"/>
      <c r="CC63" s="21"/>
      <c r="CD63" s="25"/>
      <c r="CE63" s="21"/>
      <c r="CF63" s="25"/>
      <c r="CG63" s="21">
        <v>1</v>
      </c>
      <c r="CH63" s="25"/>
      <c r="CI63" s="21"/>
      <c r="CJ63" s="25"/>
      <c r="CK63" s="21"/>
      <c r="CL63" s="25"/>
      <c r="CM63" s="21"/>
      <c r="CN63" s="25"/>
      <c r="CO63" s="21"/>
      <c r="CP63" s="25"/>
      <c r="CQ63" s="21"/>
      <c r="CR63" s="25"/>
      <c r="CS63" s="21"/>
      <c r="CT63" s="25"/>
      <c r="CU63" s="21"/>
      <c r="CV63" s="25"/>
      <c r="CW63" s="21"/>
      <c r="CX63" s="25"/>
      <c r="CY63" s="139"/>
      <c r="CZ63" s="140"/>
      <c r="DA63" s="140"/>
      <c r="DB63" s="140"/>
      <c r="DC63" s="140"/>
      <c r="DD63" s="140"/>
      <c r="DE63" s="141"/>
      <c r="DF63" s="142"/>
      <c r="DG63" s="140"/>
      <c r="DH63" s="141"/>
    </row>
    <row r="64" spans="1:113" s="7" customFormat="1" ht="28.5" customHeight="1">
      <c r="B64" s="69" t="s">
        <v>109</v>
      </c>
      <c r="C64" s="58" t="s">
        <v>110</v>
      </c>
      <c r="D64" s="63" t="s">
        <v>29</v>
      </c>
      <c r="E64" s="63" t="s">
        <v>95</v>
      </c>
      <c r="F64" s="48" t="s">
        <v>31</v>
      </c>
      <c r="G64" s="21"/>
      <c r="H64" s="25"/>
      <c r="I64" s="21"/>
      <c r="J64" s="25"/>
      <c r="K64" s="21"/>
      <c r="L64" s="25"/>
      <c r="M64" s="21"/>
      <c r="N64" s="25"/>
      <c r="O64" s="21"/>
      <c r="P64" s="25"/>
      <c r="Q64" s="21"/>
      <c r="R64" s="25"/>
      <c r="S64" s="21"/>
      <c r="T64" s="25"/>
      <c r="U64" s="21"/>
      <c r="V64" s="25"/>
      <c r="W64" s="21"/>
      <c r="X64" s="25"/>
      <c r="Y64" s="21"/>
      <c r="Z64" s="25"/>
      <c r="AA64" s="21"/>
      <c r="AB64" s="25"/>
      <c r="AC64" s="21"/>
      <c r="AD64" s="25"/>
      <c r="AE64" s="21"/>
      <c r="AF64" s="25"/>
      <c r="AG64" s="21"/>
      <c r="AH64" s="25"/>
      <c r="AI64" s="21"/>
      <c r="AJ64" s="25"/>
      <c r="AK64" s="21"/>
      <c r="AL64" s="25"/>
      <c r="AM64" s="21"/>
      <c r="AN64" s="25"/>
      <c r="AO64" s="21"/>
      <c r="AP64" s="25"/>
      <c r="AQ64" s="21"/>
      <c r="AR64" s="25"/>
      <c r="AS64" s="21"/>
      <c r="AT64" s="25"/>
      <c r="AU64" s="21"/>
      <c r="AV64" s="25"/>
      <c r="AW64" s="21"/>
      <c r="AX64" s="25"/>
      <c r="AY64" s="21"/>
      <c r="AZ64" s="25"/>
      <c r="BA64" s="21"/>
      <c r="BB64" s="25"/>
      <c r="BC64" s="21"/>
      <c r="BD64" s="25"/>
      <c r="BE64" s="21"/>
      <c r="BF64" s="25"/>
      <c r="BG64" s="21"/>
      <c r="BH64" s="25"/>
      <c r="BI64" s="21"/>
      <c r="BJ64" s="25"/>
      <c r="BK64" s="21"/>
      <c r="BL64" s="25"/>
      <c r="BM64" s="21"/>
      <c r="BN64" s="25"/>
      <c r="BO64" s="21"/>
      <c r="BP64" s="25"/>
      <c r="BQ64" s="21"/>
      <c r="BR64" s="25"/>
      <c r="BS64" s="21"/>
      <c r="BT64" s="25"/>
      <c r="BU64" s="21"/>
      <c r="BV64" s="25"/>
      <c r="BW64" s="21"/>
      <c r="BX64" s="25"/>
      <c r="BY64" s="21"/>
      <c r="BZ64" s="25"/>
      <c r="CA64" s="21"/>
      <c r="CB64" s="25"/>
      <c r="CC64" s="21"/>
      <c r="CD64" s="25"/>
      <c r="CE64" s="21"/>
      <c r="CF64" s="25"/>
      <c r="CG64" s="21"/>
      <c r="CH64" s="25"/>
      <c r="CI64" s="21"/>
      <c r="CJ64" s="25"/>
      <c r="CK64" s="21"/>
      <c r="CL64" s="25"/>
      <c r="CM64" s="21"/>
      <c r="CN64" s="25"/>
      <c r="CO64" s="21"/>
      <c r="CP64" s="25"/>
      <c r="CQ64" s="21"/>
      <c r="CR64" s="25"/>
      <c r="CS64" s="21"/>
      <c r="CT64" s="25"/>
      <c r="CU64" s="21"/>
      <c r="CV64" s="25"/>
      <c r="CW64" s="21"/>
      <c r="CX64" s="25"/>
      <c r="CY64" s="142"/>
      <c r="CZ64" s="140"/>
      <c r="DA64" s="140"/>
      <c r="DB64" s="140"/>
      <c r="DC64" s="140"/>
      <c r="DD64" s="140"/>
      <c r="DE64" s="141"/>
      <c r="DF64" s="142"/>
      <c r="DG64" s="140"/>
      <c r="DH64" s="141"/>
    </row>
    <row r="65" spans="2:113" s="7" customFormat="1" ht="18">
      <c r="B65" s="183" t="s">
        <v>111</v>
      </c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3"/>
      <c r="AU65" s="183"/>
      <c r="AV65" s="183"/>
      <c r="AW65" s="183"/>
      <c r="AX65" s="183"/>
      <c r="AY65" s="183"/>
      <c r="AZ65" s="183"/>
      <c r="BA65" s="183"/>
      <c r="BB65" s="183"/>
      <c r="BC65" s="183"/>
      <c r="BD65" s="183"/>
      <c r="BE65" s="183"/>
      <c r="BF65" s="183"/>
      <c r="BG65" s="183"/>
      <c r="BH65" s="183"/>
      <c r="BI65" s="183"/>
      <c r="BJ65" s="183"/>
      <c r="BK65" s="183"/>
      <c r="BL65" s="183"/>
      <c r="BM65" s="183"/>
      <c r="BN65" s="183"/>
      <c r="BO65" s="183"/>
      <c r="BP65" s="183"/>
      <c r="BQ65" s="183"/>
      <c r="BR65" s="183"/>
      <c r="BS65" s="183"/>
      <c r="BT65" s="183"/>
      <c r="BU65" s="183"/>
      <c r="BV65" s="183"/>
      <c r="BW65" s="183"/>
      <c r="BX65" s="183"/>
      <c r="BY65" s="183"/>
      <c r="BZ65" s="183"/>
      <c r="CA65" s="183"/>
      <c r="CB65" s="183"/>
      <c r="CC65" s="183"/>
      <c r="CD65" s="183"/>
      <c r="CE65" s="183"/>
      <c r="CF65" s="183"/>
      <c r="CG65" s="183"/>
      <c r="CH65" s="183"/>
      <c r="CI65" s="183"/>
      <c r="CJ65" s="183"/>
      <c r="CK65" s="183"/>
      <c r="CL65" s="183"/>
      <c r="CM65" s="183"/>
      <c r="CN65" s="183"/>
      <c r="CO65" s="183"/>
      <c r="CP65" s="183"/>
      <c r="CQ65" s="183"/>
      <c r="CR65" s="183"/>
      <c r="CS65" s="183"/>
      <c r="CT65" s="183"/>
      <c r="CU65" s="183"/>
      <c r="CV65" s="183"/>
      <c r="CW65" s="183"/>
      <c r="CX65" s="183"/>
      <c r="CY65" s="183"/>
      <c r="CZ65" s="183"/>
      <c r="DA65" s="183"/>
      <c r="DB65" s="183"/>
      <c r="DC65" s="183"/>
      <c r="DD65" s="183"/>
      <c r="DE65" s="183"/>
      <c r="DF65" s="183"/>
      <c r="DG65" s="183"/>
      <c r="DH65" s="183"/>
    </row>
    <row r="66" spans="2:113" s="5" customFormat="1" ht="15">
      <c r="B66" s="155" t="s">
        <v>6</v>
      </c>
      <c r="C66" s="53"/>
      <c r="D66" s="53"/>
      <c r="E66" s="233" t="s">
        <v>104</v>
      </c>
      <c r="F66" s="127" t="s">
        <v>10</v>
      </c>
      <c r="G66" s="109" t="s">
        <v>11</v>
      </c>
      <c r="H66" s="110"/>
      <c r="I66" s="110"/>
      <c r="J66" s="110"/>
      <c r="K66" s="110"/>
      <c r="L66" s="110"/>
      <c r="M66" s="110"/>
      <c r="N66" s="111"/>
      <c r="O66" s="109" t="s">
        <v>12</v>
      </c>
      <c r="P66" s="110"/>
      <c r="Q66" s="110"/>
      <c r="R66" s="110"/>
      <c r="S66" s="110"/>
      <c r="T66" s="110"/>
      <c r="U66" s="110"/>
      <c r="V66" s="111"/>
      <c r="W66" s="109" t="s">
        <v>13</v>
      </c>
      <c r="X66" s="110"/>
      <c r="Y66" s="110"/>
      <c r="Z66" s="110"/>
      <c r="AA66" s="110"/>
      <c r="AB66" s="110"/>
      <c r="AC66" s="110"/>
      <c r="AD66" s="111"/>
      <c r="AE66" s="109" t="s">
        <v>14</v>
      </c>
      <c r="AF66" s="110"/>
      <c r="AG66" s="110"/>
      <c r="AH66" s="110"/>
      <c r="AI66" s="110"/>
      <c r="AJ66" s="110"/>
      <c r="AK66" s="110"/>
      <c r="AL66" s="111"/>
      <c r="AM66" s="109" t="s">
        <v>15</v>
      </c>
      <c r="AN66" s="110"/>
      <c r="AO66" s="110"/>
      <c r="AP66" s="110"/>
      <c r="AQ66" s="110"/>
      <c r="AR66" s="110"/>
      <c r="AS66" s="110"/>
      <c r="AT66" s="111"/>
      <c r="AU66" s="109" t="s">
        <v>16</v>
      </c>
      <c r="AV66" s="110"/>
      <c r="AW66" s="110"/>
      <c r="AX66" s="110"/>
      <c r="AY66" s="110"/>
      <c r="AZ66" s="110"/>
      <c r="BA66" s="110"/>
      <c r="BB66" s="111"/>
      <c r="BC66" s="109" t="s">
        <v>17</v>
      </c>
      <c r="BD66" s="110"/>
      <c r="BE66" s="110"/>
      <c r="BF66" s="110"/>
      <c r="BG66" s="110"/>
      <c r="BH66" s="110"/>
      <c r="BI66" s="110"/>
      <c r="BJ66" s="111"/>
      <c r="BK66" s="109" t="s">
        <v>18</v>
      </c>
      <c r="BL66" s="110"/>
      <c r="BM66" s="110"/>
      <c r="BN66" s="110"/>
      <c r="BO66" s="110"/>
      <c r="BP66" s="110"/>
      <c r="BQ66" s="110"/>
      <c r="BR66" s="111"/>
      <c r="BS66" s="109" t="s">
        <v>19</v>
      </c>
      <c r="BT66" s="110"/>
      <c r="BU66" s="110"/>
      <c r="BV66" s="110"/>
      <c r="BW66" s="110"/>
      <c r="BX66" s="110"/>
      <c r="BY66" s="110"/>
      <c r="BZ66" s="111"/>
      <c r="CA66" s="109" t="s">
        <v>20</v>
      </c>
      <c r="CB66" s="110"/>
      <c r="CC66" s="110"/>
      <c r="CD66" s="110"/>
      <c r="CE66" s="110"/>
      <c r="CF66" s="110"/>
      <c r="CG66" s="110"/>
      <c r="CH66" s="111"/>
      <c r="CI66" s="109" t="s">
        <v>21</v>
      </c>
      <c r="CJ66" s="110"/>
      <c r="CK66" s="110"/>
      <c r="CL66" s="110"/>
      <c r="CM66" s="110"/>
      <c r="CN66" s="110"/>
      <c r="CO66" s="110"/>
      <c r="CP66" s="111"/>
      <c r="CQ66" s="109" t="s">
        <v>22</v>
      </c>
      <c r="CR66" s="110"/>
      <c r="CS66" s="110"/>
      <c r="CT66" s="110"/>
      <c r="CU66" s="110"/>
      <c r="CV66" s="110"/>
      <c r="CW66" s="110"/>
      <c r="CX66" s="111"/>
      <c r="CY66" s="9"/>
      <c r="CZ66" s="10"/>
      <c r="DA66" s="10"/>
      <c r="DB66" s="10"/>
      <c r="DC66" s="10"/>
      <c r="DD66" s="10"/>
      <c r="DE66" s="10"/>
      <c r="DF66" s="10"/>
      <c r="DG66" s="10"/>
      <c r="DH66" s="11"/>
      <c r="DI66" s="7"/>
    </row>
    <row r="67" spans="2:113" s="5" customFormat="1" ht="15">
      <c r="B67" s="157"/>
      <c r="C67" s="57"/>
      <c r="D67" s="57"/>
      <c r="E67" s="234"/>
      <c r="F67" s="128"/>
      <c r="G67" s="158">
        <v>1</v>
      </c>
      <c r="H67" s="159"/>
      <c r="I67" s="158">
        <v>2</v>
      </c>
      <c r="J67" s="159"/>
      <c r="K67" s="158">
        <v>3</v>
      </c>
      <c r="L67" s="159"/>
      <c r="M67" s="158">
        <v>4</v>
      </c>
      <c r="N67" s="159"/>
      <c r="O67" s="158">
        <v>1</v>
      </c>
      <c r="P67" s="159"/>
      <c r="Q67" s="158">
        <v>2</v>
      </c>
      <c r="R67" s="159"/>
      <c r="S67" s="158">
        <v>3</v>
      </c>
      <c r="T67" s="159"/>
      <c r="U67" s="158">
        <v>4</v>
      </c>
      <c r="V67" s="159"/>
      <c r="W67" s="158">
        <v>1</v>
      </c>
      <c r="X67" s="159"/>
      <c r="Y67" s="158">
        <v>2</v>
      </c>
      <c r="Z67" s="159"/>
      <c r="AA67" s="158">
        <v>3</v>
      </c>
      <c r="AB67" s="159"/>
      <c r="AC67" s="158">
        <v>4</v>
      </c>
      <c r="AD67" s="159"/>
      <c r="AE67" s="158">
        <v>1</v>
      </c>
      <c r="AF67" s="159"/>
      <c r="AG67" s="158">
        <v>2</v>
      </c>
      <c r="AH67" s="159"/>
      <c r="AI67" s="158">
        <v>3</v>
      </c>
      <c r="AJ67" s="159"/>
      <c r="AK67" s="158">
        <v>4</v>
      </c>
      <c r="AL67" s="159"/>
      <c r="AM67" s="158">
        <v>1</v>
      </c>
      <c r="AN67" s="159"/>
      <c r="AO67" s="158">
        <v>2</v>
      </c>
      <c r="AP67" s="159"/>
      <c r="AQ67" s="158">
        <v>3</v>
      </c>
      <c r="AR67" s="159"/>
      <c r="AS67" s="158">
        <v>4</v>
      </c>
      <c r="AT67" s="159"/>
      <c r="AU67" s="158">
        <v>1</v>
      </c>
      <c r="AV67" s="159"/>
      <c r="AW67" s="158">
        <v>2</v>
      </c>
      <c r="AX67" s="159"/>
      <c r="AY67" s="158">
        <v>3</v>
      </c>
      <c r="AZ67" s="159"/>
      <c r="BA67" s="158">
        <v>4</v>
      </c>
      <c r="BB67" s="159"/>
      <c r="BC67" s="158">
        <v>1</v>
      </c>
      <c r="BD67" s="159"/>
      <c r="BE67" s="158">
        <v>2</v>
      </c>
      <c r="BF67" s="159"/>
      <c r="BG67" s="158">
        <v>3</v>
      </c>
      <c r="BH67" s="159"/>
      <c r="BI67" s="158">
        <v>4</v>
      </c>
      <c r="BJ67" s="159"/>
      <c r="BK67" s="158">
        <v>1</v>
      </c>
      <c r="BL67" s="159"/>
      <c r="BM67" s="158">
        <v>2</v>
      </c>
      <c r="BN67" s="159"/>
      <c r="BO67" s="158">
        <v>3</v>
      </c>
      <c r="BP67" s="159"/>
      <c r="BQ67" s="158">
        <v>4</v>
      </c>
      <c r="BR67" s="159"/>
      <c r="BS67" s="158">
        <v>1</v>
      </c>
      <c r="BT67" s="159"/>
      <c r="BU67" s="158">
        <v>2</v>
      </c>
      <c r="BV67" s="159"/>
      <c r="BW67" s="158">
        <v>3</v>
      </c>
      <c r="BX67" s="159"/>
      <c r="BY67" s="158">
        <v>4</v>
      </c>
      <c r="BZ67" s="159"/>
      <c r="CA67" s="158">
        <v>1</v>
      </c>
      <c r="CB67" s="159"/>
      <c r="CC67" s="158">
        <v>2</v>
      </c>
      <c r="CD67" s="159"/>
      <c r="CE67" s="158">
        <v>3</v>
      </c>
      <c r="CF67" s="159"/>
      <c r="CG67" s="158">
        <v>4</v>
      </c>
      <c r="CH67" s="159"/>
      <c r="CI67" s="158">
        <v>1</v>
      </c>
      <c r="CJ67" s="159"/>
      <c r="CK67" s="158">
        <v>2</v>
      </c>
      <c r="CL67" s="159"/>
      <c r="CM67" s="158">
        <v>3</v>
      </c>
      <c r="CN67" s="159"/>
      <c r="CO67" s="158">
        <v>4</v>
      </c>
      <c r="CP67" s="159"/>
      <c r="CQ67" s="158">
        <v>1</v>
      </c>
      <c r="CR67" s="159"/>
      <c r="CS67" s="158">
        <v>2</v>
      </c>
      <c r="CT67" s="159"/>
      <c r="CU67" s="158">
        <v>3</v>
      </c>
      <c r="CV67" s="159"/>
      <c r="CW67" s="158">
        <v>4</v>
      </c>
      <c r="CX67" s="159"/>
      <c r="CY67" s="9"/>
      <c r="CZ67" s="10"/>
      <c r="DA67" s="10"/>
      <c r="DB67" s="10"/>
      <c r="DC67" s="10"/>
      <c r="DD67" s="10"/>
      <c r="DE67" s="10"/>
      <c r="DF67" s="10"/>
      <c r="DG67" s="10"/>
      <c r="DH67" s="11"/>
      <c r="DI67" s="7"/>
    </row>
    <row r="68" spans="2:113" s="5" customFormat="1" ht="15">
      <c r="B68" s="30" t="s">
        <v>112</v>
      </c>
      <c r="C68" s="30"/>
      <c r="D68" s="30"/>
      <c r="E68" s="235"/>
      <c r="F68" s="129"/>
      <c r="G68" s="20" t="s">
        <v>24</v>
      </c>
      <c r="H68" s="22" t="s">
        <v>25</v>
      </c>
      <c r="I68" s="20" t="s">
        <v>24</v>
      </c>
      <c r="J68" s="22" t="s">
        <v>25</v>
      </c>
      <c r="K68" s="20" t="s">
        <v>24</v>
      </c>
      <c r="L68" s="22" t="s">
        <v>25</v>
      </c>
      <c r="M68" s="20" t="s">
        <v>24</v>
      </c>
      <c r="N68" s="22" t="s">
        <v>25</v>
      </c>
      <c r="O68" s="20" t="s">
        <v>24</v>
      </c>
      <c r="P68" s="22" t="s">
        <v>25</v>
      </c>
      <c r="Q68" s="20" t="s">
        <v>24</v>
      </c>
      <c r="R68" s="22" t="s">
        <v>25</v>
      </c>
      <c r="S68" s="20" t="s">
        <v>24</v>
      </c>
      <c r="T68" s="22" t="s">
        <v>25</v>
      </c>
      <c r="U68" s="20" t="s">
        <v>24</v>
      </c>
      <c r="V68" s="22" t="s">
        <v>25</v>
      </c>
      <c r="W68" s="20" t="s">
        <v>24</v>
      </c>
      <c r="X68" s="22" t="s">
        <v>25</v>
      </c>
      <c r="Y68" s="20" t="s">
        <v>24</v>
      </c>
      <c r="Z68" s="22" t="s">
        <v>25</v>
      </c>
      <c r="AA68" s="20" t="s">
        <v>24</v>
      </c>
      <c r="AB68" s="22" t="s">
        <v>25</v>
      </c>
      <c r="AC68" s="20" t="s">
        <v>24</v>
      </c>
      <c r="AD68" s="22" t="s">
        <v>25</v>
      </c>
      <c r="AE68" s="20" t="s">
        <v>24</v>
      </c>
      <c r="AF68" s="22" t="s">
        <v>25</v>
      </c>
      <c r="AG68" s="20" t="s">
        <v>24</v>
      </c>
      <c r="AH68" s="22" t="s">
        <v>25</v>
      </c>
      <c r="AI68" s="20" t="s">
        <v>24</v>
      </c>
      <c r="AJ68" s="22" t="s">
        <v>25</v>
      </c>
      <c r="AK68" s="20" t="s">
        <v>24</v>
      </c>
      <c r="AL68" s="22" t="s">
        <v>25</v>
      </c>
      <c r="AM68" s="20" t="s">
        <v>24</v>
      </c>
      <c r="AN68" s="22" t="s">
        <v>25</v>
      </c>
      <c r="AO68" s="20" t="s">
        <v>24</v>
      </c>
      <c r="AP68" s="22" t="s">
        <v>25</v>
      </c>
      <c r="AQ68" s="20" t="s">
        <v>24</v>
      </c>
      <c r="AR68" s="22" t="s">
        <v>25</v>
      </c>
      <c r="AS68" s="20" t="s">
        <v>24</v>
      </c>
      <c r="AT68" s="22" t="s">
        <v>25</v>
      </c>
      <c r="AU68" s="20" t="s">
        <v>24</v>
      </c>
      <c r="AV68" s="22" t="s">
        <v>25</v>
      </c>
      <c r="AW68" s="20" t="s">
        <v>24</v>
      </c>
      <c r="AX68" s="22" t="s">
        <v>25</v>
      </c>
      <c r="AY68" s="20" t="s">
        <v>24</v>
      </c>
      <c r="AZ68" s="22" t="s">
        <v>25</v>
      </c>
      <c r="BA68" s="20" t="s">
        <v>24</v>
      </c>
      <c r="BB68" s="22" t="s">
        <v>25</v>
      </c>
      <c r="BC68" s="20" t="s">
        <v>24</v>
      </c>
      <c r="BD68" s="22" t="s">
        <v>25</v>
      </c>
      <c r="BE68" s="20" t="s">
        <v>24</v>
      </c>
      <c r="BF68" s="22" t="s">
        <v>25</v>
      </c>
      <c r="BG68" s="20" t="s">
        <v>24</v>
      </c>
      <c r="BH68" s="22" t="s">
        <v>25</v>
      </c>
      <c r="BI68" s="20" t="s">
        <v>24</v>
      </c>
      <c r="BJ68" s="22" t="s">
        <v>25</v>
      </c>
      <c r="BK68" s="20" t="s">
        <v>24</v>
      </c>
      <c r="BL68" s="22" t="s">
        <v>25</v>
      </c>
      <c r="BM68" s="20" t="s">
        <v>24</v>
      </c>
      <c r="BN68" s="22" t="s">
        <v>25</v>
      </c>
      <c r="BO68" s="20" t="s">
        <v>24</v>
      </c>
      <c r="BP68" s="22" t="s">
        <v>25</v>
      </c>
      <c r="BQ68" s="20" t="s">
        <v>24</v>
      </c>
      <c r="BR68" s="22" t="s">
        <v>25</v>
      </c>
      <c r="BS68" s="20" t="s">
        <v>24</v>
      </c>
      <c r="BT68" s="22" t="s">
        <v>25</v>
      </c>
      <c r="BU68" s="20" t="s">
        <v>24</v>
      </c>
      <c r="BV68" s="22" t="s">
        <v>25</v>
      </c>
      <c r="BW68" s="20" t="s">
        <v>24</v>
      </c>
      <c r="BX68" s="22" t="s">
        <v>25</v>
      </c>
      <c r="BY68" s="20" t="s">
        <v>24</v>
      </c>
      <c r="BZ68" s="22" t="s">
        <v>25</v>
      </c>
      <c r="CA68" s="20" t="s">
        <v>24</v>
      </c>
      <c r="CB68" s="22" t="s">
        <v>25</v>
      </c>
      <c r="CC68" s="20" t="s">
        <v>24</v>
      </c>
      <c r="CD68" s="22" t="s">
        <v>25</v>
      </c>
      <c r="CE68" s="20" t="s">
        <v>24</v>
      </c>
      <c r="CF68" s="22" t="s">
        <v>25</v>
      </c>
      <c r="CG68" s="20" t="s">
        <v>24</v>
      </c>
      <c r="CH68" s="22" t="s">
        <v>25</v>
      </c>
      <c r="CI68" s="20" t="s">
        <v>24</v>
      </c>
      <c r="CJ68" s="22" t="s">
        <v>25</v>
      </c>
      <c r="CK68" s="20" t="s">
        <v>24</v>
      </c>
      <c r="CL68" s="22" t="s">
        <v>25</v>
      </c>
      <c r="CM68" s="20" t="s">
        <v>24</v>
      </c>
      <c r="CN68" s="22" t="s">
        <v>25</v>
      </c>
      <c r="CO68" s="20" t="s">
        <v>24</v>
      </c>
      <c r="CP68" s="22" t="s">
        <v>25</v>
      </c>
      <c r="CQ68" s="20" t="s">
        <v>24</v>
      </c>
      <c r="CR68" s="22" t="s">
        <v>25</v>
      </c>
      <c r="CS68" s="20" t="s">
        <v>24</v>
      </c>
      <c r="CT68" s="22" t="s">
        <v>25</v>
      </c>
      <c r="CU68" s="20" t="s">
        <v>24</v>
      </c>
      <c r="CV68" s="22" t="s">
        <v>25</v>
      </c>
      <c r="CW68" s="20" t="s">
        <v>24</v>
      </c>
      <c r="CX68" s="22" t="s">
        <v>25</v>
      </c>
      <c r="CY68" s="9"/>
      <c r="CZ68" s="10"/>
      <c r="DA68" s="10"/>
      <c r="DB68" s="10"/>
      <c r="DC68" s="10"/>
      <c r="DD68" s="10"/>
      <c r="DE68" s="10"/>
      <c r="DF68" s="10"/>
      <c r="DG68" s="10"/>
      <c r="DH68" s="11"/>
      <c r="DI68" s="7"/>
    </row>
    <row r="69" spans="2:113" s="5" customFormat="1" ht="15">
      <c r="B69" s="170" t="s">
        <v>113</v>
      </c>
      <c r="C69" s="172"/>
      <c r="D69" s="60"/>
      <c r="E69" s="172"/>
      <c r="F69" s="172"/>
      <c r="G69" s="174">
        <f>SUM(G33:G58)+SUM(I33:I58)+SUM(K33:K58)+SUM(M33:M58)+SUM(G13:G57)+SUM(I13:I57)+SUM(K13:K57)+SUM(M13:M57)+SUM(G63:G64)+SUM(I63:I64)+SUM(K63:K64)+SUM(M63:M64)</f>
        <v>27</v>
      </c>
      <c r="H69" s="175"/>
      <c r="I69" s="175"/>
      <c r="J69" s="176"/>
      <c r="K69" s="177">
        <f>SUM(H13:H57)+SUM(J13:J57)+SUM(L13:L57)+SUM(N13:N57)+SUM(H33:H58)+SUM(J33:J58)+SUM(L33:L58)+SUM(N33:N58)+SUM(H63:H64)+SUM(J63:J64)+SUM(L63:L64)+SUM(N63:N64)</f>
        <v>0</v>
      </c>
      <c r="L69" s="178"/>
      <c r="M69" s="178"/>
      <c r="N69" s="179"/>
      <c r="O69" s="174">
        <f>SUM(O13:O57)+SUM(Q13:Q57)+SUM(S13:S57)+SUM(U13:U57)+SUM(O33:O58)+SUM(Q33:Q58)+SUM(S33:S58)+SUM(U33:U58)+SUM(O63:O64)+SUM(Q63:Q64)+SUM(S63:S64)+SUM(U63:U64)</f>
        <v>22</v>
      </c>
      <c r="P69" s="175"/>
      <c r="Q69" s="175"/>
      <c r="R69" s="176"/>
      <c r="S69" s="177">
        <f>SUM(P13:P57)+SUM(R13:R57)+SUM(T13:T57)+SUM(V13:V57)+SUM(P33:P58)+SUM(R33:R58)+SUM(T33:T58)+SUM(V33:V58)+SUM(P63:P64)+SUM(R63:R64)+SUM(T63:T64)+SUM(V63:V64)</f>
        <v>0</v>
      </c>
      <c r="T69" s="178"/>
      <c r="U69" s="178"/>
      <c r="V69" s="179"/>
      <c r="W69" s="174">
        <f>SUM(W13:W57)+SUM(Y13:Y57)+SUM(AA13:AA57)+SUM(AC13:AC57)+SUM(W33:W58)+SUM(Y33:Y58)+SUM(AA33:AA58)+SUM(AC33:AC58)+SUM(W63:W64)+SUM(Y63:Y64)+SUM(AA63:AA64)+SUM(AC63:AC64)</f>
        <v>2</v>
      </c>
      <c r="X69" s="175"/>
      <c r="Y69" s="175"/>
      <c r="Z69" s="176"/>
      <c r="AA69" s="177">
        <f>SUM(X13:X57)+SUM(Z13:Z57)+SUM(AB13:AB57)+SUM(AD13:AD57)+SUM(X33:X58)+SUM(Z33:Z58)+SUM(AB33:AB58)+SUM(AD33:AD58)+SUM(X63:X64)+SUM(Z63:Z64)+SUM(AB63:AB64)+SUM(AD63:AD64)</f>
        <v>0</v>
      </c>
      <c r="AB69" s="178"/>
      <c r="AC69" s="178"/>
      <c r="AD69" s="179"/>
      <c r="AE69" s="174">
        <f>SUM(AE13:AE57)+SUM(AG13:AG57)+SUM(AI13:AI57)+SUM(AK13:AK57)+SUM(AE33:AE58)+SUM(AG33:AG58)+SUM(AI33:AI58)+SUM(AK33:AK58)+SUM(AE63:AE64)+SUM(AG63:AG64)+SUM(AI63:AI64)+SUM(AK63:AK64)</f>
        <v>3</v>
      </c>
      <c r="AF69" s="175"/>
      <c r="AG69" s="175"/>
      <c r="AH69" s="176"/>
      <c r="AI69" s="177">
        <f>SUM(AF13:AF57)+SUM(AH13:AH57)+SUM(AJ13:AJ57)+SUM(AL13:AL57)+SUM(AF33:AF58)+SUM(AH33:AH58)+SUM(AJ33:AJ58)+SUM(AL33:AL58)+SUM(AF63:AF64)+SUM(AH63:AH64)+SUM(AJ63:AJ64)+SUM(AL63:AL64)</f>
        <v>0</v>
      </c>
      <c r="AJ69" s="178"/>
      <c r="AK69" s="178"/>
      <c r="AL69" s="179"/>
      <c r="AM69" s="174">
        <f>SUM(AM13:AM57)+SUM(AO13:AO57)+SUM(AQ13:AQ57)+SUM(AS13:AS57)+SUM(AM33:AM58)+SUM(AO33:AO58)+SUM(AQ33:AQ58)+SUM(AS33:AS58)+SUM(AM63:AM64)+SUM(AO63:AO64)+SUM(AQ63:AQ64)+SUM(AS63:AS64)</f>
        <v>8</v>
      </c>
      <c r="AN69" s="175"/>
      <c r="AO69" s="175"/>
      <c r="AP69" s="176"/>
      <c r="AQ69" s="177">
        <f>SUM(AN13:AN57)+SUM(AP13:AP57)+SUM(AR13:AR57)+SUM(AT13:AT57)+SUM(AN33:AN58)+SUM(AP33:AP58)+SUM(AR33:AR58)+SUM(AT33:AT58)+SUM(AN63:AN64)+SUM(AP63:AP64)+SUM(AR63:AR64)+SUM(AT63:AT64)</f>
        <v>0</v>
      </c>
      <c r="AR69" s="178"/>
      <c r="AS69" s="178"/>
      <c r="AT69" s="179"/>
      <c r="AU69" s="174">
        <f>SUM(AU13:AU57)+SUM(AW13:AW57)+SUM(AY13:AY57)+SUM(BA13:BA57)+SUM(AU33:AU58)+SUM(AW33:AW58)+SUM(AY33:AY58)+SUM(BA33:BA58)+SUM(AU63:AU64)+SUM(AW63:AW64)+SUM(AY63:AY64)+SUM(BA63:BA64)</f>
        <v>2</v>
      </c>
      <c r="AV69" s="175"/>
      <c r="AW69" s="175"/>
      <c r="AX69" s="176"/>
      <c r="AY69" s="177">
        <f>SUM(AV13:AV57)+SUM(AX13:AX57)+SUM(AZ13:AZ57)+SUM(BB13:BB57)+SUM(AV33:AV58)+SUM(AX33:AX58)+SUM(AZ33:AZ58)+SUM(BB33:BB58)+SUM(AV63:AV64)+SUM(AX63:AX64)+SUM(AZ63:AZ64)+SUM(BB63:BB64)</f>
        <v>0</v>
      </c>
      <c r="AZ69" s="178"/>
      <c r="BA69" s="178"/>
      <c r="BB69" s="179"/>
      <c r="BC69" s="174">
        <f>SUM(BC13:BC57)+SUM(BE13:BE57)+SUM(BG13:BG57)+SUM(BI13:BI57)+ SUM(BC33:BC58)+SUM(BE33:BE58)+SUM(BG33:BG58)+SUM(BI33:BI58)+SUM(BC63:BC64)+SUM(BE63:BE64)+SUM(BG63:BG64)+SUM(BI63:BI64)</f>
        <v>4</v>
      </c>
      <c r="BD69" s="175"/>
      <c r="BE69" s="175"/>
      <c r="BF69" s="176"/>
      <c r="BG69" s="177">
        <f>SUM(BD13:BD57)+SUM(BF13:BF57)+SUM(BH13:BH57)+SUM(BJ13:BJ57)+SUM(BD33:BD58)+SUM(BF33:BF58)+SUM(BH33:BH58)+SUM(BJ33:BJ58)+SUM(BD63:BD64)+SUM(BF63:BF64)+SUM(BH63:BH64)+SUM(BJ63:BJ64)</f>
        <v>0</v>
      </c>
      <c r="BH69" s="178"/>
      <c r="BI69" s="178"/>
      <c r="BJ69" s="179"/>
      <c r="BK69" s="174">
        <f>SUM(BK13:BK57)+SUM(BM13:BM57)+SUM(BO13:BO57)+SUM(BQ13:BQ57)+SUM(BK33:BK58)+SUM(BM33:BM58)+SUM(BO33:BO58)+SUM(BQ33:BQ58)+SUM(BK63:BK64)+SUM(BM63:BM64)+SUM(BO63:BO64)+SUM(BQ63:BQ64)</f>
        <v>8</v>
      </c>
      <c r="BL69" s="175"/>
      <c r="BM69" s="175"/>
      <c r="BN69" s="176"/>
      <c r="BO69" s="177">
        <f>SUM(BL13:BL57)+SUM(BN13:BN57)+SUM(BP13:BP57)+SUM(BR13:BR57)+SUM(BL33:BL58)+SUM(BN33:BN58)+SUM(BP33:BP58)+SUM(BR33:BR58)+SUM(BL63:BL64)+SUM(BN63:BN64)+SUM(BP63:BP64)+SUM(BR63:BR64)</f>
        <v>0</v>
      </c>
      <c r="BP69" s="178"/>
      <c r="BQ69" s="178"/>
      <c r="BR69" s="179"/>
      <c r="BS69" s="174">
        <f>SUM(BS13:BS57,BU13:BU57,BW13:BW57,BY13:BY57,BS33:BS58,BU33:BU58,BW33:BW58,BY33:BY58,BS63:BS64,BU63:BU64,BW63:BW64,BY63:BY64)</f>
        <v>2</v>
      </c>
      <c r="BT69" s="175"/>
      <c r="BU69" s="175"/>
      <c r="BV69" s="176"/>
      <c r="BW69" s="177">
        <f>SUM(BT13:BT57,BV13:BV57,BX13:BX57,BZ13:BZ57,BT33:BT58,BV33:BV58,BX33:BX58,BZ33:BZ58,BT63:BT64,BV63:BV64,BX63:BX64,BZ63:BZ64)</f>
        <v>0</v>
      </c>
      <c r="BX69" s="178"/>
      <c r="BY69" s="178"/>
      <c r="BZ69" s="179"/>
      <c r="CA69" s="174">
        <f>SUM(CA13:CA57,CC13:CC57,CE13:CE57,CG13:CG57,CA33:CA58,CC33:CC58,CE33:CE58,CG33:CG58,CA63:CA64,CC63:CC64,CE63:CE64,CG63:CG64)</f>
        <v>3</v>
      </c>
      <c r="CB69" s="175"/>
      <c r="CC69" s="175"/>
      <c r="CD69" s="176"/>
      <c r="CE69" s="177">
        <f>SUM(CB13:CB57,CD13:CD57,CF13:CF57,CH13:CH57,CB33:CB58,CD33:CD58,CF33:CF58,CH33:CH58,CB63:CB64,CD63:CD64,CF63:CF64,CH63:CH64)</f>
        <v>0</v>
      </c>
      <c r="CF69" s="178"/>
      <c r="CG69" s="178"/>
      <c r="CH69" s="179"/>
      <c r="CI69" s="174">
        <f>SUM(CI13:CI57,CK13:CK57,CM13:CM57,CO13:CO57,CI33:CI58,CK33:CK58,CM33:CM58,CO33:CO58,CI63:CI64,CK63:CK64,CM63:CM64,CO63:CO64)</f>
        <v>8</v>
      </c>
      <c r="CJ69" s="175"/>
      <c r="CK69" s="175"/>
      <c r="CL69" s="176"/>
      <c r="CM69" s="177">
        <f>SUM(CJ13:CJ57,CL13:CL57,CN13:CN57,CP13:CP57,CJ33:CJ58,CL33:CL58,CN33:CN58,CP33:CP58,CJ63:CJ64,CL63:CL64,CN63:CN64,CP63:CP64)</f>
        <v>0</v>
      </c>
      <c r="CN69" s="178"/>
      <c r="CO69" s="178"/>
      <c r="CP69" s="179"/>
      <c r="CQ69" s="174">
        <f>SUM(CQ33:CQ58)+SUM(CS33:CS58)+SUM(CU33:CU58)+SUM(CW33:CW58)+SUM(CQ13:CQ57)+SUM(CS13:CS57)+SUM(CU13:CU57)+SUM(CW13:CW57)+SUM(CQ63:CQ64)+SUM(CS63:CS64)+SUM(CU63:CU64)+SUM(CW63:CW64)</f>
        <v>4</v>
      </c>
      <c r="CR69" s="175"/>
      <c r="CS69" s="175"/>
      <c r="CT69" s="176"/>
      <c r="CU69" s="177">
        <f>SUM(CR13:CR57)+SUM(CT13:CT57)+SUM(CV13:CV57)+SUM(CX13:CX57)+SUM(CR33:CR58)+SUM(CT33:CT58)+SUM(CV33:CV58)+SUM(CX33:CX58)+SUM(CR63:CR64)+SUM(CT63:CT64)+SUM(CV63:CV64)+SUM(CX63:CX64)</f>
        <v>0</v>
      </c>
      <c r="CV69" s="178"/>
      <c r="CW69" s="178"/>
      <c r="CX69" s="179"/>
      <c r="CY69" s="180" t="s">
        <v>114</v>
      </c>
      <c r="CZ69" s="181"/>
      <c r="DA69" s="181"/>
      <c r="DB69" s="181"/>
      <c r="DC69" s="181"/>
      <c r="DD69" s="181"/>
      <c r="DE69" s="181"/>
      <c r="DF69" s="181"/>
      <c r="DG69" s="181"/>
      <c r="DH69" s="182"/>
      <c r="DI69" s="7"/>
    </row>
    <row r="70" spans="2:113" s="5" customFormat="1" ht="15">
      <c r="B70" s="171"/>
      <c r="C70" s="173"/>
      <c r="D70" s="61"/>
      <c r="E70" s="173"/>
      <c r="F70" s="173"/>
      <c r="G70" s="133">
        <f>IF(K69=0,0,K69/G69)</f>
        <v>0</v>
      </c>
      <c r="H70" s="134"/>
      <c r="I70" s="134"/>
      <c r="J70" s="134"/>
      <c r="K70" s="134"/>
      <c r="L70" s="134"/>
      <c r="M70" s="134"/>
      <c r="N70" s="135"/>
      <c r="O70" s="133">
        <f>IF(S69=0,0,S69/O69)</f>
        <v>0</v>
      </c>
      <c r="P70" s="134"/>
      <c r="Q70" s="134"/>
      <c r="R70" s="134"/>
      <c r="S70" s="134"/>
      <c r="T70" s="134"/>
      <c r="U70" s="134"/>
      <c r="V70" s="135"/>
      <c r="W70" s="133">
        <f>IF(AA69=0,0,AA69/W69)</f>
        <v>0</v>
      </c>
      <c r="X70" s="134"/>
      <c r="Y70" s="134"/>
      <c r="Z70" s="134"/>
      <c r="AA70" s="134"/>
      <c r="AB70" s="134"/>
      <c r="AC70" s="134"/>
      <c r="AD70" s="135"/>
      <c r="AE70" s="133">
        <f>IF(AI69=0,0,AI69/AE69)</f>
        <v>0</v>
      </c>
      <c r="AF70" s="134"/>
      <c r="AG70" s="134"/>
      <c r="AH70" s="134"/>
      <c r="AI70" s="134"/>
      <c r="AJ70" s="134"/>
      <c r="AK70" s="134"/>
      <c r="AL70" s="135"/>
      <c r="AM70" s="133">
        <f>IF(AQ69=0,0,AQ69/AM69)</f>
        <v>0</v>
      </c>
      <c r="AN70" s="134"/>
      <c r="AO70" s="134"/>
      <c r="AP70" s="134"/>
      <c r="AQ70" s="134"/>
      <c r="AR70" s="134"/>
      <c r="AS70" s="134"/>
      <c r="AT70" s="135"/>
      <c r="AU70" s="133">
        <f>IF(AY69=0,0,AY69/AU69)</f>
        <v>0</v>
      </c>
      <c r="AV70" s="134"/>
      <c r="AW70" s="134"/>
      <c r="AX70" s="134"/>
      <c r="AY70" s="134"/>
      <c r="AZ70" s="134"/>
      <c r="BA70" s="134"/>
      <c r="BB70" s="135"/>
      <c r="BC70" s="133">
        <f>IF(BG69=0,0,BG69/BC69)</f>
        <v>0</v>
      </c>
      <c r="BD70" s="134"/>
      <c r="BE70" s="134"/>
      <c r="BF70" s="134"/>
      <c r="BG70" s="134"/>
      <c r="BH70" s="134"/>
      <c r="BI70" s="134"/>
      <c r="BJ70" s="135"/>
      <c r="BK70" s="65">
        <f>IF(BO69=0,0,BO69/BK69)</f>
        <v>0</v>
      </c>
      <c r="BL70" s="66"/>
      <c r="BM70" s="66"/>
      <c r="BN70" s="66"/>
      <c r="BO70" s="66"/>
      <c r="BP70" s="66"/>
      <c r="BQ70" s="66"/>
      <c r="BR70" s="67"/>
      <c r="BS70" s="133">
        <f>IF(BW69=0,0,BW69/BS69)</f>
        <v>0</v>
      </c>
      <c r="BT70" s="134"/>
      <c r="BU70" s="134"/>
      <c r="BV70" s="134"/>
      <c r="BW70" s="134"/>
      <c r="BX70" s="134"/>
      <c r="BY70" s="134"/>
      <c r="BZ70" s="135"/>
      <c r="CA70" s="133">
        <f>IF(CE69=0,0,CE69/CA69)</f>
        <v>0</v>
      </c>
      <c r="CB70" s="134"/>
      <c r="CC70" s="134"/>
      <c r="CD70" s="134"/>
      <c r="CE70" s="134"/>
      <c r="CF70" s="134"/>
      <c r="CG70" s="134"/>
      <c r="CH70" s="135"/>
      <c r="CI70" s="133">
        <f>IF(CM69=0,0,CM69/CI69)</f>
        <v>0</v>
      </c>
      <c r="CJ70" s="134"/>
      <c r="CK70" s="134"/>
      <c r="CL70" s="134"/>
      <c r="CM70" s="134"/>
      <c r="CN70" s="134"/>
      <c r="CO70" s="134"/>
      <c r="CP70" s="135"/>
      <c r="CQ70" s="133">
        <f>IF(CU69=0,0,CU69/CQ69)</f>
        <v>0</v>
      </c>
      <c r="CR70" s="134"/>
      <c r="CS70" s="134"/>
      <c r="CT70" s="134"/>
      <c r="CU70" s="134"/>
      <c r="CV70" s="134"/>
      <c r="CW70" s="134"/>
      <c r="CX70" s="135"/>
      <c r="CY70" s="166" t="s">
        <v>115</v>
      </c>
      <c r="CZ70" s="167"/>
      <c r="DA70" s="167"/>
      <c r="DB70" s="167"/>
      <c r="DC70" s="167"/>
      <c r="DD70" s="167"/>
      <c r="DE70" s="167"/>
      <c r="DF70" s="167"/>
      <c r="DG70" s="167"/>
      <c r="DH70" s="168"/>
      <c r="DI70" s="7"/>
    </row>
    <row r="71" spans="2:113" s="7" customFormat="1" ht="15.6" customHeight="1">
      <c r="B71" s="170" t="s">
        <v>116</v>
      </c>
      <c r="C71" s="172"/>
      <c r="D71" s="55"/>
      <c r="E71" s="172"/>
      <c r="F71" s="172"/>
      <c r="G71" s="136">
        <v>25</v>
      </c>
      <c r="H71" s="137"/>
      <c r="I71" s="137"/>
      <c r="J71" s="138"/>
      <c r="K71" s="130">
        <v>18</v>
      </c>
      <c r="L71" s="131"/>
      <c r="M71" s="131"/>
      <c r="N71" s="132"/>
      <c r="O71" s="136">
        <v>0</v>
      </c>
      <c r="P71" s="137"/>
      <c r="Q71" s="137"/>
      <c r="R71" s="138"/>
      <c r="S71" s="130">
        <v>0</v>
      </c>
      <c r="T71" s="131"/>
      <c r="U71" s="131"/>
      <c r="V71" s="132"/>
      <c r="W71" s="136">
        <v>0</v>
      </c>
      <c r="X71" s="137"/>
      <c r="Y71" s="137"/>
      <c r="Z71" s="138"/>
      <c r="AA71" s="130">
        <v>0</v>
      </c>
      <c r="AB71" s="131"/>
      <c r="AC71" s="131"/>
      <c r="AD71" s="132"/>
      <c r="AE71" s="136">
        <v>0</v>
      </c>
      <c r="AF71" s="137"/>
      <c r="AG71" s="137"/>
      <c r="AH71" s="138"/>
      <c r="AI71" s="130">
        <v>0</v>
      </c>
      <c r="AJ71" s="131"/>
      <c r="AK71" s="131"/>
      <c r="AL71" s="132"/>
      <c r="AM71" s="136">
        <v>0</v>
      </c>
      <c r="AN71" s="137"/>
      <c r="AO71" s="137"/>
      <c r="AP71" s="138"/>
      <c r="AQ71" s="130">
        <v>0</v>
      </c>
      <c r="AR71" s="131"/>
      <c r="AS71" s="131"/>
      <c r="AT71" s="132"/>
      <c r="AU71" s="136">
        <v>0</v>
      </c>
      <c r="AV71" s="137"/>
      <c r="AW71" s="137"/>
      <c r="AX71" s="138"/>
      <c r="AY71" s="130">
        <v>0</v>
      </c>
      <c r="AZ71" s="131"/>
      <c r="BA71" s="131"/>
      <c r="BB71" s="132"/>
      <c r="BC71" s="136">
        <v>0</v>
      </c>
      <c r="BD71" s="137"/>
      <c r="BE71" s="137"/>
      <c r="BF71" s="138"/>
      <c r="BG71" s="130">
        <v>0</v>
      </c>
      <c r="BH71" s="131"/>
      <c r="BI71" s="131"/>
      <c r="BJ71" s="132"/>
      <c r="BK71" s="136">
        <v>0</v>
      </c>
      <c r="BL71" s="137"/>
      <c r="BM71" s="137"/>
      <c r="BN71" s="138"/>
      <c r="BO71" s="130">
        <v>0</v>
      </c>
      <c r="BP71" s="131"/>
      <c r="BQ71" s="131"/>
      <c r="BR71" s="132"/>
      <c r="BS71" s="136">
        <v>0</v>
      </c>
      <c r="BT71" s="137"/>
      <c r="BU71" s="137"/>
      <c r="BV71" s="138"/>
      <c r="BW71" s="130">
        <v>0</v>
      </c>
      <c r="BX71" s="131"/>
      <c r="BY71" s="131"/>
      <c r="BZ71" s="132"/>
      <c r="CA71" s="136">
        <v>0</v>
      </c>
      <c r="CB71" s="137"/>
      <c r="CC71" s="137"/>
      <c r="CD71" s="138"/>
      <c r="CE71" s="130">
        <v>0</v>
      </c>
      <c r="CF71" s="131"/>
      <c r="CG71" s="131"/>
      <c r="CH71" s="132"/>
      <c r="CI71" s="136">
        <v>0</v>
      </c>
      <c r="CJ71" s="137"/>
      <c r="CK71" s="137"/>
      <c r="CL71" s="138"/>
      <c r="CM71" s="130">
        <v>0</v>
      </c>
      <c r="CN71" s="131"/>
      <c r="CO71" s="131"/>
      <c r="CP71" s="132"/>
      <c r="CQ71" s="136">
        <v>0</v>
      </c>
      <c r="CR71" s="137"/>
      <c r="CS71" s="137"/>
      <c r="CT71" s="138"/>
      <c r="CU71" s="130">
        <v>0</v>
      </c>
      <c r="CV71" s="131"/>
      <c r="CW71" s="131"/>
      <c r="CX71" s="132"/>
      <c r="CY71" s="12"/>
      <c r="CZ71" s="29"/>
      <c r="DA71" s="163" t="s">
        <v>117</v>
      </c>
      <c r="DB71" s="165"/>
      <c r="DC71" s="13"/>
      <c r="DD71" s="26"/>
      <c r="DE71" s="163" t="s">
        <v>118</v>
      </c>
      <c r="DF71" s="164"/>
      <c r="DG71" s="165"/>
      <c r="DH71" s="14"/>
    </row>
    <row r="72" spans="2:113" s="7" customFormat="1" ht="15.6" customHeight="1">
      <c r="B72" s="171"/>
      <c r="C72" s="173"/>
      <c r="D72" s="56"/>
      <c r="E72" s="173"/>
      <c r="F72" s="173"/>
      <c r="G72" s="133">
        <f>IF(K71=0,0,K71/G71)</f>
        <v>0.72</v>
      </c>
      <c r="H72" s="134"/>
      <c r="I72" s="134"/>
      <c r="J72" s="134"/>
      <c r="K72" s="134"/>
      <c r="L72" s="134"/>
      <c r="M72" s="134"/>
      <c r="N72" s="135"/>
      <c r="O72" s="133">
        <f>IF(S71=0,0,S71/O71)</f>
        <v>0</v>
      </c>
      <c r="P72" s="134"/>
      <c r="Q72" s="134"/>
      <c r="R72" s="134"/>
      <c r="S72" s="134"/>
      <c r="T72" s="134"/>
      <c r="U72" s="134"/>
      <c r="V72" s="135"/>
      <c r="W72" s="133">
        <f>IF(AA71=0,0,AA71/W71)</f>
        <v>0</v>
      </c>
      <c r="X72" s="134"/>
      <c r="Y72" s="134"/>
      <c r="Z72" s="134"/>
      <c r="AA72" s="134"/>
      <c r="AB72" s="134"/>
      <c r="AC72" s="134"/>
      <c r="AD72" s="135"/>
      <c r="AE72" s="133">
        <f>IF(AI71=0,0,AI71/AE71)</f>
        <v>0</v>
      </c>
      <c r="AF72" s="134"/>
      <c r="AG72" s="134"/>
      <c r="AH72" s="134"/>
      <c r="AI72" s="134"/>
      <c r="AJ72" s="134"/>
      <c r="AK72" s="134"/>
      <c r="AL72" s="135"/>
      <c r="AM72" s="133">
        <f>IF(AQ71=0,0,AQ71/AM71)</f>
        <v>0</v>
      </c>
      <c r="AN72" s="134"/>
      <c r="AO72" s="134"/>
      <c r="AP72" s="134"/>
      <c r="AQ72" s="134"/>
      <c r="AR72" s="134"/>
      <c r="AS72" s="134"/>
      <c r="AT72" s="135"/>
      <c r="AU72" s="133">
        <f>IF(AY71=0,0,AY71/AU71)</f>
        <v>0</v>
      </c>
      <c r="AV72" s="134"/>
      <c r="AW72" s="134"/>
      <c r="AX72" s="134"/>
      <c r="AY72" s="134"/>
      <c r="AZ72" s="134"/>
      <c r="BA72" s="134"/>
      <c r="BB72" s="135"/>
      <c r="BC72" s="133">
        <f>IF(BG71=0,0,BG71/BC71)</f>
        <v>0</v>
      </c>
      <c r="BD72" s="134"/>
      <c r="BE72" s="134"/>
      <c r="BF72" s="134"/>
      <c r="BG72" s="134"/>
      <c r="BH72" s="134"/>
      <c r="BI72" s="134"/>
      <c r="BJ72" s="135"/>
      <c r="BK72" s="133">
        <f>IF(BO71=0,0,BO71/BK71)</f>
        <v>0</v>
      </c>
      <c r="BL72" s="134"/>
      <c r="BM72" s="134"/>
      <c r="BN72" s="134"/>
      <c r="BO72" s="134"/>
      <c r="BP72" s="134"/>
      <c r="BQ72" s="134"/>
      <c r="BR72" s="135"/>
      <c r="BS72" s="133">
        <f>IF(BW71=0,0,BW71/BS71)</f>
        <v>0</v>
      </c>
      <c r="BT72" s="134"/>
      <c r="BU72" s="134"/>
      <c r="BV72" s="134"/>
      <c r="BW72" s="134"/>
      <c r="BX72" s="134"/>
      <c r="BY72" s="134"/>
      <c r="BZ72" s="135"/>
      <c r="CA72" s="133">
        <f>IF(CE71=0,0,CE71/CA71)</f>
        <v>0</v>
      </c>
      <c r="CB72" s="134"/>
      <c r="CC72" s="134"/>
      <c r="CD72" s="134"/>
      <c r="CE72" s="134"/>
      <c r="CF72" s="134"/>
      <c r="CG72" s="134"/>
      <c r="CH72" s="135"/>
      <c r="CI72" s="133">
        <f>IF(CM71=0,0,CM71/CI71)</f>
        <v>0</v>
      </c>
      <c r="CJ72" s="134"/>
      <c r="CK72" s="134"/>
      <c r="CL72" s="134"/>
      <c r="CM72" s="134"/>
      <c r="CN72" s="134"/>
      <c r="CO72" s="134"/>
      <c r="CP72" s="135"/>
      <c r="CQ72" s="133">
        <f>IF(CU71=0,0,CU71/CQ71)</f>
        <v>0</v>
      </c>
      <c r="CR72" s="134"/>
      <c r="CS72" s="134"/>
      <c r="CT72" s="134"/>
      <c r="CU72" s="134"/>
      <c r="CV72" s="134"/>
      <c r="CW72" s="134"/>
      <c r="CX72" s="135"/>
      <c r="CY72" s="160" t="s">
        <v>119</v>
      </c>
      <c r="CZ72" s="161"/>
      <c r="DA72" s="161"/>
      <c r="DB72" s="161"/>
      <c r="DC72" s="161"/>
      <c r="DD72" s="161"/>
      <c r="DE72" s="161"/>
      <c r="DF72" s="161"/>
      <c r="DG72" s="161"/>
      <c r="DH72" s="162"/>
    </row>
    <row r="73" spans="2:113" s="7" customFormat="1" ht="15" customHeight="1">
      <c r="B73" s="170" t="s">
        <v>120</v>
      </c>
      <c r="C73" s="172"/>
      <c r="D73" s="55"/>
      <c r="E73" s="172"/>
      <c r="F73" s="172"/>
      <c r="G73" s="136">
        <v>0</v>
      </c>
      <c r="H73" s="137"/>
      <c r="I73" s="137"/>
      <c r="J73" s="138"/>
      <c r="K73" s="130">
        <v>0</v>
      </c>
      <c r="L73" s="131"/>
      <c r="M73" s="131"/>
      <c r="N73" s="132"/>
      <c r="O73" s="136">
        <v>0</v>
      </c>
      <c r="P73" s="137"/>
      <c r="Q73" s="137"/>
      <c r="R73" s="138"/>
      <c r="S73" s="130">
        <v>0</v>
      </c>
      <c r="T73" s="131"/>
      <c r="U73" s="131"/>
      <c r="V73" s="132"/>
      <c r="W73" s="136"/>
      <c r="X73" s="137"/>
      <c r="Y73" s="137"/>
      <c r="Z73" s="138"/>
      <c r="AA73" s="130">
        <v>0</v>
      </c>
      <c r="AB73" s="131"/>
      <c r="AC73" s="131"/>
      <c r="AD73" s="132"/>
      <c r="AE73" s="136">
        <v>0</v>
      </c>
      <c r="AF73" s="137"/>
      <c r="AG73" s="137"/>
      <c r="AH73" s="138"/>
      <c r="AI73" s="130">
        <v>0</v>
      </c>
      <c r="AJ73" s="131"/>
      <c r="AK73" s="131"/>
      <c r="AL73" s="132"/>
      <c r="AM73" s="136">
        <v>0</v>
      </c>
      <c r="AN73" s="137"/>
      <c r="AO73" s="137"/>
      <c r="AP73" s="138"/>
      <c r="AQ73" s="130">
        <v>0</v>
      </c>
      <c r="AR73" s="131"/>
      <c r="AS73" s="131"/>
      <c r="AT73" s="132"/>
      <c r="AU73" s="136">
        <v>0</v>
      </c>
      <c r="AV73" s="137"/>
      <c r="AW73" s="137"/>
      <c r="AX73" s="138"/>
      <c r="AY73" s="130">
        <v>0</v>
      </c>
      <c r="AZ73" s="131"/>
      <c r="BA73" s="131"/>
      <c r="BB73" s="132"/>
      <c r="BC73" s="136">
        <v>0</v>
      </c>
      <c r="BD73" s="137"/>
      <c r="BE73" s="137"/>
      <c r="BF73" s="138"/>
      <c r="BG73" s="130">
        <v>0</v>
      </c>
      <c r="BH73" s="131"/>
      <c r="BI73" s="131"/>
      <c r="BJ73" s="132"/>
      <c r="BK73" s="136">
        <v>0</v>
      </c>
      <c r="BL73" s="137"/>
      <c r="BM73" s="137"/>
      <c r="BN73" s="138"/>
      <c r="BO73" s="130">
        <v>0</v>
      </c>
      <c r="BP73" s="131"/>
      <c r="BQ73" s="131"/>
      <c r="BR73" s="132"/>
      <c r="BS73" s="136">
        <v>0</v>
      </c>
      <c r="BT73" s="137"/>
      <c r="BU73" s="137"/>
      <c r="BV73" s="138"/>
      <c r="BW73" s="130">
        <v>0</v>
      </c>
      <c r="BX73" s="131"/>
      <c r="BY73" s="131"/>
      <c r="BZ73" s="132"/>
      <c r="CA73" s="136">
        <v>0</v>
      </c>
      <c r="CB73" s="137"/>
      <c r="CC73" s="137"/>
      <c r="CD73" s="138"/>
      <c r="CE73" s="130">
        <v>0</v>
      </c>
      <c r="CF73" s="131"/>
      <c r="CG73" s="131"/>
      <c r="CH73" s="132"/>
      <c r="CI73" s="136">
        <v>0</v>
      </c>
      <c r="CJ73" s="137"/>
      <c r="CK73" s="137"/>
      <c r="CL73" s="138"/>
      <c r="CM73" s="130">
        <v>0</v>
      </c>
      <c r="CN73" s="131"/>
      <c r="CO73" s="131"/>
      <c r="CP73" s="132"/>
      <c r="CQ73" s="136">
        <v>0</v>
      </c>
      <c r="CR73" s="137"/>
      <c r="CS73" s="137"/>
      <c r="CT73" s="138"/>
      <c r="CU73" s="130">
        <v>0</v>
      </c>
      <c r="CV73" s="131"/>
      <c r="CW73" s="131"/>
      <c r="CX73" s="132"/>
      <c r="CY73" s="12"/>
      <c r="CZ73" s="29"/>
      <c r="DA73" s="163" t="s">
        <v>117</v>
      </c>
      <c r="DB73" s="165"/>
      <c r="DC73" s="13"/>
      <c r="DD73" s="26"/>
      <c r="DE73" s="163" t="s">
        <v>118</v>
      </c>
      <c r="DF73" s="164"/>
      <c r="DG73" s="165"/>
      <c r="DH73" s="14"/>
    </row>
    <row r="74" spans="2:113" s="7" customFormat="1" ht="15.6" customHeight="1">
      <c r="B74" s="171"/>
      <c r="C74" s="173"/>
      <c r="D74" s="59"/>
      <c r="E74" s="173"/>
      <c r="F74" s="173"/>
      <c r="G74" s="133">
        <f>IF(K73=0,0,K73/G73)</f>
        <v>0</v>
      </c>
      <c r="H74" s="134"/>
      <c r="I74" s="134"/>
      <c r="J74" s="134"/>
      <c r="K74" s="134"/>
      <c r="L74" s="134"/>
      <c r="M74" s="134"/>
      <c r="N74" s="135"/>
      <c r="O74" s="133">
        <f>IF(S73=0,0,S73/O73)</f>
        <v>0</v>
      </c>
      <c r="P74" s="134"/>
      <c r="Q74" s="134"/>
      <c r="R74" s="134"/>
      <c r="S74" s="134"/>
      <c r="T74" s="134"/>
      <c r="U74" s="134"/>
      <c r="V74" s="135"/>
      <c r="W74" s="133">
        <f>IF(AA73=0,0,AA73/W73)</f>
        <v>0</v>
      </c>
      <c r="X74" s="134"/>
      <c r="Y74" s="134"/>
      <c r="Z74" s="134"/>
      <c r="AA74" s="134"/>
      <c r="AB74" s="134"/>
      <c r="AC74" s="134"/>
      <c r="AD74" s="135"/>
      <c r="AE74" s="133">
        <f>IF(AI73=0,0,AI73/AE73)</f>
        <v>0</v>
      </c>
      <c r="AF74" s="134"/>
      <c r="AG74" s="134"/>
      <c r="AH74" s="134"/>
      <c r="AI74" s="134"/>
      <c r="AJ74" s="134"/>
      <c r="AK74" s="134"/>
      <c r="AL74" s="135"/>
      <c r="AM74" s="133">
        <f>IF(AQ73=0,0,AQ73/AM73)</f>
        <v>0</v>
      </c>
      <c r="AN74" s="134"/>
      <c r="AO74" s="134"/>
      <c r="AP74" s="134"/>
      <c r="AQ74" s="134"/>
      <c r="AR74" s="134"/>
      <c r="AS74" s="134"/>
      <c r="AT74" s="135"/>
      <c r="AU74" s="133">
        <f>IF(AY73=0,0,AY73/AU73)</f>
        <v>0</v>
      </c>
      <c r="AV74" s="134"/>
      <c r="AW74" s="134"/>
      <c r="AX74" s="134"/>
      <c r="AY74" s="134"/>
      <c r="AZ74" s="134"/>
      <c r="BA74" s="134"/>
      <c r="BB74" s="135"/>
      <c r="BC74" s="133">
        <f>IF(BG73=0,0,BG73/BC73)</f>
        <v>0</v>
      </c>
      <c r="BD74" s="134"/>
      <c r="BE74" s="134"/>
      <c r="BF74" s="134"/>
      <c r="BG74" s="134"/>
      <c r="BH74" s="134"/>
      <c r="BI74" s="134"/>
      <c r="BJ74" s="135"/>
      <c r="BK74" s="133">
        <f>IF(BO73=0,0,BO73/BK73)</f>
        <v>0</v>
      </c>
      <c r="BL74" s="134"/>
      <c r="BM74" s="134"/>
      <c r="BN74" s="134"/>
      <c r="BO74" s="134"/>
      <c r="BP74" s="134"/>
      <c r="BQ74" s="134"/>
      <c r="BR74" s="135"/>
      <c r="BS74" s="133">
        <f>IF(BW73=0,0,BW73/BS73)</f>
        <v>0</v>
      </c>
      <c r="BT74" s="134"/>
      <c r="BU74" s="134"/>
      <c r="BV74" s="134"/>
      <c r="BW74" s="134"/>
      <c r="BX74" s="134"/>
      <c r="BY74" s="134"/>
      <c r="BZ74" s="135"/>
      <c r="CA74" s="133">
        <f>IF(CE73=0,0,CE73/CA73)</f>
        <v>0</v>
      </c>
      <c r="CB74" s="134"/>
      <c r="CC74" s="134"/>
      <c r="CD74" s="134"/>
      <c r="CE74" s="134"/>
      <c r="CF74" s="134"/>
      <c r="CG74" s="134"/>
      <c r="CH74" s="135"/>
      <c r="CI74" s="133">
        <f>IF(CM73=0,0,CM73/CI73)</f>
        <v>0</v>
      </c>
      <c r="CJ74" s="134"/>
      <c r="CK74" s="134"/>
      <c r="CL74" s="134"/>
      <c r="CM74" s="134"/>
      <c r="CN74" s="134"/>
      <c r="CO74" s="134"/>
      <c r="CP74" s="135"/>
      <c r="CQ74" s="133">
        <f>IF(CU73=0,0,CU73/CQ73)</f>
        <v>0</v>
      </c>
      <c r="CR74" s="134"/>
      <c r="CS74" s="134"/>
      <c r="CT74" s="134"/>
      <c r="CU74" s="134"/>
      <c r="CV74" s="134"/>
      <c r="CW74" s="134"/>
      <c r="CX74" s="135"/>
      <c r="CY74" s="160" t="s">
        <v>119</v>
      </c>
      <c r="CZ74" s="161"/>
      <c r="DA74" s="161"/>
      <c r="DB74" s="161"/>
      <c r="DC74" s="161"/>
      <c r="DD74" s="161"/>
      <c r="DE74" s="161"/>
      <c r="DF74" s="161"/>
      <c r="DG74" s="161"/>
      <c r="DH74" s="162"/>
    </row>
    <row r="75" spans="2:113" s="7" customFormat="1" ht="18">
      <c r="B75" s="183" t="s">
        <v>121</v>
      </c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183"/>
      <c r="BF75" s="183"/>
      <c r="BG75" s="183"/>
      <c r="BH75" s="183"/>
      <c r="BI75" s="183"/>
      <c r="BJ75" s="183"/>
      <c r="BK75" s="183"/>
      <c r="BL75" s="183"/>
      <c r="BM75" s="183"/>
      <c r="BN75" s="183"/>
      <c r="BO75" s="183"/>
      <c r="BP75" s="183"/>
      <c r="BQ75" s="183"/>
      <c r="BR75" s="183"/>
      <c r="BS75" s="183"/>
      <c r="BT75" s="183"/>
      <c r="BU75" s="183"/>
      <c r="BV75" s="183"/>
      <c r="BW75" s="183"/>
      <c r="BX75" s="183"/>
      <c r="BY75" s="183"/>
      <c r="BZ75" s="183"/>
      <c r="CA75" s="183"/>
      <c r="CB75" s="183"/>
      <c r="CC75" s="183"/>
      <c r="CD75" s="183"/>
      <c r="CE75" s="183"/>
      <c r="CF75" s="183"/>
      <c r="CG75" s="183"/>
      <c r="CH75" s="183"/>
      <c r="CI75" s="183"/>
      <c r="CJ75" s="183"/>
      <c r="CK75" s="183"/>
      <c r="CL75" s="183"/>
      <c r="CM75" s="183"/>
      <c r="CN75" s="183"/>
      <c r="CO75" s="183"/>
      <c r="CP75" s="183"/>
      <c r="CQ75" s="183"/>
      <c r="CR75" s="183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83"/>
    </row>
    <row r="76" spans="2:113">
      <c r="B76" s="184" t="s">
        <v>122</v>
      </c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5"/>
      <c r="AW76" s="185"/>
      <c r="AX76" s="185"/>
      <c r="AY76" s="185"/>
      <c r="AZ76" s="185"/>
      <c r="BA76" s="185"/>
      <c r="BB76" s="185"/>
      <c r="BC76" s="185"/>
      <c r="BD76" s="185"/>
      <c r="BE76" s="185"/>
      <c r="BF76" s="185"/>
      <c r="BG76" s="185"/>
      <c r="BH76" s="185"/>
      <c r="BI76" s="185"/>
      <c r="BJ76" s="185"/>
      <c r="BK76" s="185"/>
      <c r="BL76" s="185"/>
      <c r="BM76" s="185"/>
      <c r="BN76" s="185"/>
      <c r="BO76" s="185"/>
      <c r="BP76" s="185"/>
      <c r="BQ76" s="185"/>
      <c r="BR76" s="185"/>
      <c r="BS76" s="185"/>
      <c r="BT76" s="185"/>
      <c r="BU76" s="185"/>
      <c r="BV76" s="185"/>
      <c r="BW76" s="185"/>
      <c r="BX76" s="185"/>
      <c r="BY76" s="185"/>
      <c r="BZ76" s="185"/>
      <c r="CA76" s="185"/>
      <c r="CB76" s="185"/>
      <c r="CC76" s="185"/>
      <c r="CD76" s="185"/>
      <c r="CE76" s="185"/>
      <c r="CF76" s="185"/>
      <c r="CG76" s="185"/>
      <c r="CH76" s="185"/>
      <c r="CI76" s="185"/>
      <c r="CJ76" s="185"/>
      <c r="CK76" s="185"/>
      <c r="CL76" s="185"/>
      <c r="CM76" s="185"/>
      <c r="CN76" s="185"/>
      <c r="CO76" s="185"/>
      <c r="CP76" s="185"/>
      <c r="CQ76" s="185"/>
      <c r="CR76" s="185"/>
      <c r="CS76" s="185"/>
      <c r="CT76" s="185"/>
      <c r="CU76" s="185"/>
      <c r="CV76" s="185"/>
      <c r="CW76" s="185"/>
      <c r="CX76" s="185"/>
      <c r="CY76" s="185"/>
      <c r="CZ76" s="185"/>
      <c r="DA76" s="185"/>
      <c r="DB76" s="185"/>
      <c r="DC76" s="185"/>
      <c r="DD76" s="185"/>
      <c r="DE76" s="185"/>
      <c r="DF76" s="185"/>
      <c r="DG76" s="185"/>
      <c r="DH76" s="186"/>
      <c r="DI76" s="3"/>
    </row>
    <row r="77" spans="2:113" ht="78.75" customHeight="1">
      <c r="B77" s="200" t="s">
        <v>123</v>
      </c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2"/>
      <c r="Z77" s="200" t="s">
        <v>124</v>
      </c>
      <c r="AA77" s="201"/>
      <c r="AB77" s="201"/>
      <c r="AC77" s="201"/>
      <c r="AD77" s="201"/>
      <c r="AE77" s="201"/>
      <c r="AF77" s="201"/>
      <c r="AG77" s="201"/>
      <c r="AH77" s="201"/>
      <c r="AI77" s="201"/>
      <c r="AJ77" s="201"/>
      <c r="AK77" s="201"/>
      <c r="AL77" s="201"/>
      <c r="AM77" s="201"/>
      <c r="AN77" s="201"/>
      <c r="AO77" s="201"/>
      <c r="AP77" s="201"/>
      <c r="AQ77" s="201"/>
      <c r="AR77" s="201"/>
      <c r="AS77" s="201"/>
      <c r="AT77" s="201"/>
      <c r="AU77" s="201"/>
      <c r="AV77" s="201"/>
      <c r="AW77" s="201"/>
      <c r="AX77" s="201"/>
      <c r="AY77" s="201"/>
      <c r="AZ77" s="201"/>
      <c r="BA77" s="201"/>
      <c r="BB77" s="201"/>
      <c r="BC77" s="201"/>
      <c r="BD77" s="201"/>
      <c r="BE77" s="201"/>
      <c r="BF77" s="201"/>
      <c r="BG77" s="201"/>
      <c r="BH77" s="201"/>
      <c r="BI77" s="201"/>
      <c r="BJ77" s="201"/>
      <c r="BK77" s="201"/>
      <c r="BL77" s="201"/>
      <c r="BM77" s="201"/>
      <c r="BN77" s="201"/>
      <c r="BO77" s="201"/>
      <c r="BP77" s="201"/>
      <c r="BQ77" s="201"/>
      <c r="BR77" s="201"/>
      <c r="BS77" s="201"/>
      <c r="BT77" s="201"/>
      <c r="BU77" s="201"/>
      <c r="BV77" s="201"/>
      <c r="BW77" s="201"/>
      <c r="BX77" s="202"/>
      <c r="BY77" s="200" t="s">
        <v>125</v>
      </c>
      <c r="BZ77" s="201"/>
      <c r="CA77" s="201"/>
      <c r="CB77" s="201"/>
      <c r="CC77" s="201"/>
      <c r="CD77" s="201"/>
      <c r="CE77" s="201"/>
      <c r="CF77" s="201"/>
      <c r="CG77" s="201"/>
      <c r="CH77" s="201"/>
      <c r="CI77" s="201"/>
      <c r="CJ77" s="201"/>
      <c r="CK77" s="201"/>
      <c r="CL77" s="201"/>
      <c r="CM77" s="201"/>
      <c r="CN77" s="201"/>
      <c r="CO77" s="201"/>
      <c r="CP77" s="201"/>
      <c r="CQ77" s="201"/>
      <c r="CR77" s="201"/>
      <c r="CS77" s="201"/>
      <c r="CT77" s="201"/>
      <c r="CU77" s="201"/>
      <c r="CV77" s="201"/>
      <c r="CW77" s="201"/>
      <c r="CX77" s="201"/>
      <c r="CY77" s="201"/>
      <c r="CZ77" s="201"/>
      <c r="DA77" s="201"/>
      <c r="DB77" s="201"/>
      <c r="DC77" s="201"/>
      <c r="DD77" s="201"/>
      <c r="DE77" s="201"/>
      <c r="DF77" s="201"/>
      <c r="DG77" s="201"/>
      <c r="DH77" s="202"/>
      <c r="DI77" s="2"/>
    </row>
    <row r="78" spans="2:113" s="5" customFormat="1" ht="26.25" customHeight="1">
      <c r="B78" s="203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204"/>
      <c r="AQ78" s="204"/>
      <c r="AR78" s="204"/>
      <c r="AS78" s="204"/>
      <c r="AT78" s="204"/>
      <c r="AU78" s="204"/>
      <c r="AV78" s="204"/>
      <c r="AW78" s="204"/>
      <c r="AX78" s="204"/>
      <c r="AY78" s="204"/>
      <c r="AZ78" s="204"/>
      <c r="BA78" s="204"/>
      <c r="BB78" s="204"/>
      <c r="BC78" s="204"/>
      <c r="BD78" s="204"/>
      <c r="BE78" s="204"/>
      <c r="BF78" s="204"/>
      <c r="BG78" s="204"/>
      <c r="BH78" s="204"/>
      <c r="BI78" s="204"/>
      <c r="BJ78" s="204"/>
      <c r="BK78" s="204"/>
      <c r="BL78" s="204"/>
      <c r="BM78" s="204"/>
      <c r="BN78" s="204"/>
      <c r="BO78" s="204"/>
      <c r="BP78" s="204"/>
      <c r="BQ78" s="204"/>
      <c r="BR78" s="204"/>
      <c r="BS78" s="204"/>
      <c r="BT78" s="204"/>
      <c r="BU78" s="204"/>
      <c r="BV78" s="204"/>
      <c r="BW78" s="204"/>
      <c r="BX78" s="204"/>
      <c r="BY78" s="204"/>
      <c r="BZ78" s="204"/>
      <c r="CA78" s="204"/>
      <c r="CB78" s="204"/>
      <c r="CC78" s="204"/>
      <c r="CD78" s="204"/>
      <c r="CE78" s="204"/>
      <c r="CF78" s="204"/>
      <c r="CG78" s="204"/>
      <c r="CH78" s="204"/>
      <c r="CI78" s="204"/>
      <c r="CJ78" s="204"/>
      <c r="CK78" s="204"/>
      <c r="CL78" s="204"/>
      <c r="CM78" s="204"/>
      <c r="CN78" s="204"/>
      <c r="CO78" s="204"/>
      <c r="CP78" s="204"/>
      <c r="CQ78" s="204"/>
      <c r="CR78" s="204"/>
      <c r="CS78" s="204"/>
      <c r="CT78" s="204"/>
      <c r="CU78" s="204"/>
      <c r="CV78" s="204"/>
      <c r="CW78" s="204"/>
      <c r="CX78" s="204"/>
      <c r="CY78" s="204"/>
      <c r="CZ78" s="204"/>
      <c r="DA78" s="204"/>
      <c r="DB78" s="204"/>
      <c r="DC78" s="204"/>
      <c r="DD78" s="204"/>
      <c r="DE78" s="204"/>
      <c r="DF78" s="204"/>
      <c r="DG78" s="204"/>
      <c r="DH78" s="205"/>
    </row>
    <row r="79" spans="2:113" s="7" customFormat="1" ht="15.6" customHeight="1">
      <c r="G79" s="16"/>
      <c r="H79" s="36"/>
      <c r="I79" s="16"/>
      <c r="J79" s="36"/>
      <c r="K79" s="16"/>
      <c r="L79" s="3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236" t="s">
        <v>126</v>
      </c>
      <c r="AV79" s="236"/>
      <c r="AW79" s="236"/>
      <c r="AX79" s="236"/>
      <c r="AY79" s="236"/>
      <c r="AZ79" s="236"/>
      <c r="BA79" s="236"/>
      <c r="BB79" s="236"/>
      <c r="BC79" s="236"/>
      <c r="BD79" s="236"/>
      <c r="BE79" s="236"/>
      <c r="BF79" s="236"/>
      <c r="BG79" s="236"/>
      <c r="BH79" s="236"/>
      <c r="BI79" s="236"/>
      <c r="BJ79" s="236"/>
      <c r="BK79" s="236"/>
      <c r="BL79" s="236"/>
      <c r="BM79" s="236"/>
      <c r="BN79" s="236"/>
      <c r="BO79" s="236"/>
      <c r="BP79" s="236"/>
      <c r="BQ79" s="236"/>
      <c r="BR79" s="236"/>
      <c r="BS79" s="236"/>
      <c r="BT79" s="236"/>
      <c r="BU79" s="236"/>
      <c r="BV79" s="236"/>
      <c r="BW79" s="236"/>
      <c r="BX79" s="236"/>
      <c r="BY79" s="236"/>
      <c r="BZ79" s="236"/>
      <c r="CA79" s="236"/>
      <c r="CB79" s="236"/>
      <c r="CC79" s="236"/>
      <c r="CD79" s="236"/>
      <c r="CE79" s="236"/>
      <c r="CF79" s="236"/>
      <c r="CG79" s="236"/>
      <c r="CH79" s="236"/>
      <c r="CI79" s="236"/>
      <c r="CJ79" s="236"/>
      <c r="CK79" s="236"/>
      <c r="CL79" s="236"/>
      <c r="CM79" s="236"/>
      <c r="CN79" s="236"/>
      <c r="CO79" s="236"/>
      <c r="CP79" s="236"/>
      <c r="CQ79" s="236"/>
      <c r="CR79" s="236"/>
      <c r="CS79" s="236"/>
      <c r="CT79" s="236"/>
      <c r="CU79" s="236"/>
      <c r="CV79" s="236"/>
      <c r="CW79" s="236"/>
      <c r="CX79" s="236"/>
      <c r="CY79" s="236"/>
      <c r="CZ79" s="236"/>
      <c r="DA79" s="236"/>
      <c r="DB79" s="236"/>
      <c r="DC79" s="236"/>
      <c r="DD79" s="236"/>
      <c r="DE79" s="236"/>
      <c r="DF79" s="236"/>
      <c r="DG79" s="236"/>
      <c r="DH79" s="236"/>
    </row>
    <row r="80" spans="2:113" s="7" customFormat="1" ht="15" customHeight="1">
      <c r="B80" s="237" t="s">
        <v>127</v>
      </c>
      <c r="C80" s="237"/>
      <c r="D80" s="237"/>
      <c r="E80" s="237"/>
      <c r="F80" s="237"/>
      <c r="G80" s="16"/>
      <c r="H80" s="37"/>
      <c r="I80" s="16"/>
      <c r="J80" s="37"/>
      <c r="K80" s="16"/>
      <c r="L80" s="37"/>
      <c r="M80" s="16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3" t="s">
        <v>128</v>
      </c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3"/>
      <c r="BR80" s="193"/>
      <c r="BS80" s="193"/>
      <c r="BT80" s="193"/>
      <c r="BU80" s="193"/>
      <c r="BV80" s="193"/>
      <c r="BW80" s="193"/>
      <c r="BX80" s="193"/>
      <c r="BY80" s="193"/>
      <c r="BZ80" s="193"/>
      <c r="CA80" s="193"/>
      <c r="CB80" s="193"/>
      <c r="CC80" s="193"/>
      <c r="CD80" s="193"/>
      <c r="CE80" s="193"/>
      <c r="CF80" s="193"/>
      <c r="CG80" s="193"/>
      <c r="CH80" s="193"/>
      <c r="CI80" s="193"/>
      <c r="CJ80" s="193"/>
      <c r="CK80" s="193"/>
      <c r="CL80" s="193"/>
      <c r="CM80" s="193"/>
      <c r="CN80" s="193"/>
      <c r="CO80" s="193"/>
      <c r="CP80" s="193"/>
      <c r="CQ80" s="193"/>
      <c r="CR80" s="193"/>
      <c r="CS80" s="193"/>
      <c r="CT80" s="193"/>
      <c r="CU80" s="193"/>
      <c r="CV80" s="193"/>
      <c r="CW80" s="193"/>
      <c r="CX80" s="193"/>
      <c r="CY80" s="193"/>
      <c r="CZ80" s="193"/>
      <c r="DA80" s="193"/>
      <c r="DB80" s="193"/>
      <c r="DC80" s="193"/>
      <c r="DD80" s="193"/>
      <c r="DE80" s="193"/>
      <c r="DF80" s="193"/>
      <c r="DG80" s="193"/>
      <c r="DH80" s="193"/>
    </row>
    <row r="81" spans="2:113" s="7" customFormat="1" ht="15" customHeight="1">
      <c r="B81" s="27" t="s">
        <v>129</v>
      </c>
      <c r="C81" s="27"/>
      <c r="D81" s="27"/>
      <c r="E81" s="28">
        <f>(F70+N70+V70)/3</f>
        <v>0</v>
      </c>
      <c r="F81" s="28">
        <f>(G70+O70+W70)/3</f>
        <v>0</v>
      </c>
      <c r="G81" s="16"/>
      <c r="H81" s="35"/>
      <c r="I81" s="16"/>
      <c r="J81" s="35"/>
      <c r="K81" s="16"/>
      <c r="L81" s="35"/>
      <c r="M81" s="16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193" t="s">
        <v>130</v>
      </c>
      <c r="AV81" s="193"/>
      <c r="AW81" s="193"/>
      <c r="AX81" s="193"/>
      <c r="AY81" s="193"/>
      <c r="AZ81" s="193"/>
      <c r="BA81" s="193"/>
      <c r="BB81" s="193"/>
      <c r="BC81" s="193"/>
      <c r="BD81" s="193"/>
      <c r="BE81" s="193"/>
      <c r="BF81" s="193"/>
      <c r="BG81" s="193"/>
      <c r="BH81" s="193"/>
      <c r="BI81" s="193"/>
      <c r="BJ81" s="193"/>
      <c r="BK81" s="193"/>
      <c r="BL81" s="193"/>
      <c r="BM81" s="193"/>
      <c r="BN81" s="193"/>
      <c r="BO81" s="193"/>
      <c r="BP81" s="193"/>
      <c r="BQ81" s="193"/>
      <c r="BR81" s="193"/>
      <c r="BS81" s="193"/>
      <c r="BT81" s="193"/>
      <c r="BU81" s="193"/>
      <c r="BV81" s="193"/>
      <c r="BW81" s="193"/>
      <c r="BX81" s="193"/>
      <c r="BY81" s="193"/>
      <c r="BZ81" s="193"/>
      <c r="CA81" s="193"/>
      <c r="CB81" s="193"/>
      <c r="CC81" s="193"/>
      <c r="CD81" s="193"/>
      <c r="CE81" s="193"/>
      <c r="CF81" s="193"/>
      <c r="CG81" s="193"/>
      <c r="CH81" s="193"/>
      <c r="CI81" s="193"/>
      <c r="CJ81" s="193"/>
      <c r="CK81" s="193"/>
      <c r="CL81" s="193"/>
      <c r="CM81" s="193"/>
      <c r="CN81" s="193"/>
      <c r="CO81" s="193"/>
      <c r="CP81" s="193"/>
      <c r="CQ81" s="193"/>
      <c r="CR81" s="193"/>
      <c r="CS81" s="193"/>
      <c r="CT81" s="193"/>
      <c r="CU81" s="193"/>
      <c r="CV81" s="193"/>
      <c r="CW81" s="193"/>
      <c r="CX81" s="193"/>
      <c r="CY81" s="193"/>
      <c r="CZ81" s="193"/>
      <c r="DA81" s="193"/>
      <c r="DB81" s="193"/>
      <c r="DC81" s="193"/>
      <c r="DD81" s="193"/>
      <c r="DE81" s="193"/>
      <c r="DF81" s="193"/>
      <c r="DG81" s="193"/>
      <c r="DH81" s="193"/>
    </row>
    <row r="82" spans="2:113" s="7" customFormat="1" ht="15" customHeight="1">
      <c r="B82" s="27" t="s">
        <v>131</v>
      </c>
      <c r="C82" s="27"/>
      <c r="D82" s="27"/>
      <c r="E82" s="28">
        <f>(AD70+AL70+AT70)/3</f>
        <v>0</v>
      </c>
      <c r="F82" s="28">
        <f>(AE70+AM70+AU70)/3</f>
        <v>0</v>
      </c>
      <c r="G82" s="16"/>
      <c r="H82" s="35"/>
      <c r="I82" s="16"/>
      <c r="J82" s="35"/>
      <c r="K82" s="16"/>
      <c r="L82" s="35"/>
      <c r="M82" s="16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193" t="s">
        <v>132</v>
      </c>
      <c r="AV82" s="193"/>
      <c r="AW82" s="193"/>
      <c r="AX82" s="193"/>
      <c r="AY82" s="193"/>
      <c r="AZ82" s="193"/>
      <c r="BA82" s="193"/>
      <c r="BB82" s="193"/>
      <c r="BC82" s="193"/>
      <c r="BD82" s="193"/>
      <c r="BE82" s="193"/>
      <c r="BF82" s="193"/>
      <c r="BG82" s="193"/>
      <c r="BH82" s="193"/>
      <c r="BI82" s="193"/>
      <c r="BJ82" s="193"/>
      <c r="BK82" s="193"/>
      <c r="BL82" s="193"/>
      <c r="BM82" s="193"/>
      <c r="BN82" s="193"/>
      <c r="BO82" s="193"/>
      <c r="BP82" s="193"/>
      <c r="BQ82" s="193"/>
      <c r="BR82" s="193"/>
      <c r="BS82" s="193"/>
      <c r="BT82" s="193"/>
      <c r="BU82" s="193"/>
      <c r="BV82" s="193"/>
      <c r="BW82" s="193"/>
      <c r="BX82" s="193"/>
      <c r="BY82" s="193"/>
      <c r="BZ82" s="193"/>
      <c r="CA82" s="193"/>
      <c r="CB82" s="193"/>
      <c r="CC82" s="193"/>
      <c r="CD82" s="193"/>
      <c r="CE82" s="193"/>
      <c r="CF82" s="193"/>
      <c r="CG82" s="193"/>
      <c r="CH82" s="193"/>
      <c r="CI82" s="193"/>
      <c r="CJ82" s="193"/>
      <c r="CK82" s="193"/>
      <c r="CL82" s="193"/>
      <c r="CM82" s="193"/>
      <c r="CN82" s="193"/>
      <c r="CO82" s="193"/>
      <c r="CP82" s="193"/>
      <c r="CQ82" s="193"/>
      <c r="CR82" s="193"/>
      <c r="CS82" s="193"/>
      <c r="CT82" s="193"/>
      <c r="CU82" s="193"/>
      <c r="CV82" s="193"/>
      <c r="CW82" s="193"/>
      <c r="CX82" s="193"/>
      <c r="CY82" s="193"/>
      <c r="CZ82" s="193"/>
      <c r="DA82" s="193"/>
      <c r="DB82" s="193"/>
      <c r="DC82" s="193"/>
      <c r="DD82" s="193"/>
      <c r="DE82" s="193"/>
      <c r="DF82" s="193"/>
      <c r="DG82" s="193"/>
      <c r="DH82" s="193"/>
    </row>
    <row r="83" spans="2:113" s="7" customFormat="1" ht="15" customHeight="1">
      <c r="B83" s="27" t="s">
        <v>133</v>
      </c>
      <c r="C83" s="27"/>
      <c r="D83" s="27"/>
      <c r="E83" s="28">
        <f>(BB70+BJ70+BR70)/3</f>
        <v>0</v>
      </c>
      <c r="F83" s="28">
        <f>(BC70+BK70+BS70)/3</f>
        <v>0</v>
      </c>
      <c r="G83" s="16"/>
      <c r="H83" s="37"/>
      <c r="I83" s="16"/>
      <c r="J83" s="37"/>
      <c r="K83" s="16"/>
      <c r="L83" s="37"/>
      <c r="M83" s="16"/>
      <c r="N83" s="192"/>
      <c r="O83" s="192"/>
      <c r="P83" s="192"/>
      <c r="Q83" s="192"/>
      <c r="R83" s="192"/>
      <c r="S83" s="192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2"/>
      <c r="AG83" s="192"/>
      <c r="AH83" s="192"/>
      <c r="AI83" s="192"/>
      <c r="AJ83" s="192"/>
      <c r="AK83" s="192"/>
      <c r="AL83" s="192"/>
      <c r="AM83" s="192"/>
      <c r="AN83" s="192"/>
      <c r="AO83" s="192"/>
      <c r="AP83" s="192"/>
      <c r="AQ83" s="192"/>
      <c r="AR83" s="192"/>
      <c r="AS83" s="192"/>
      <c r="AT83" s="192"/>
      <c r="AU83" s="193" t="s">
        <v>134</v>
      </c>
      <c r="AV83" s="193"/>
      <c r="AW83" s="193"/>
      <c r="AX83" s="193"/>
      <c r="AY83" s="193"/>
      <c r="AZ83" s="193"/>
      <c r="BA83" s="193"/>
      <c r="BB83" s="193"/>
      <c r="BC83" s="193"/>
      <c r="BD83" s="193"/>
      <c r="BE83" s="193"/>
      <c r="BF83" s="193"/>
      <c r="BG83" s="193"/>
      <c r="BH83" s="193"/>
      <c r="BI83" s="193"/>
      <c r="BJ83" s="193"/>
      <c r="BK83" s="193"/>
      <c r="BL83" s="193"/>
      <c r="BM83" s="193"/>
      <c r="BN83" s="193"/>
      <c r="BO83" s="193"/>
      <c r="BP83" s="193"/>
      <c r="BQ83" s="193"/>
      <c r="BR83" s="193"/>
      <c r="BS83" s="193"/>
      <c r="BT83" s="193"/>
      <c r="BU83" s="193"/>
      <c r="BV83" s="193"/>
      <c r="BW83" s="193"/>
      <c r="BX83" s="193"/>
      <c r="BY83" s="193"/>
      <c r="BZ83" s="193"/>
      <c r="CA83" s="193"/>
      <c r="CB83" s="193"/>
      <c r="CC83" s="193"/>
      <c r="CD83" s="193"/>
      <c r="CE83" s="193"/>
      <c r="CF83" s="193"/>
      <c r="CG83" s="193"/>
      <c r="CH83" s="193"/>
      <c r="CI83" s="193"/>
      <c r="CJ83" s="193"/>
      <c r="CK83" s="193"/>
      <c r="CL83" s="193"/>
      <c r="CM83" s="193"/>
      <c r="CN83" s="193"/>
      <c r="CO83" s="193"/>
      <c r="CP83" s="193"/>
      <c r="CQ83" s="193"/>
      <c r="CR83" s="193"/>
      <c r="CS83" s="193"/>
      <c r="CT83" s="193"/>
      <c r="CU83" s="193"/>
      <c r="CV83" s="193"/>
      <c r="CW83" s="193"/>
      <c r="CX83" s="193"/>
      <c r="CY83" s="193"/>
      <c r="CZ83" s="193"/>
      <c r="DA83" s="193"/>
      <c r="DB83" s="193"/>
      <c r="DC83" s="193"/>
      <c r="DD83" s="193"/>
      <c r="DE83" s="193"/>
      <c r="DF83" s="193"/>
      <c r="DG83" s="193"/>
      <c r="DH83" s="193"/>
      <c r="DI83" s="7" t="s">
        <v>135</v>
      </c>
    </row>
    <row r="84" spans="2:113" s="7" customFormat="1" ht="15">
      <c r="B84" s="27" t="s">
        <v>136</v>
      </c>
      <c r="C84" s="27"/>
      <c r="D84" s="27"/>
      <c r="E84" s="28">
        <f>(CP70+CH70+BZ70)/3</f>
        <v>0</v>
      </c>
      <c r="F84" s="28">
        <f>(CQ70+CI70+CA70)/3</f>
        <v>0</v>
      </c>
      <c r="G84" s="16"/>
      <c r="H84" s="35"/>
      <c r="I84" s="16"/>
      <c r="J84" s="35"/>
      <c r="K84" s="16"/>
      <c r="L84" s="35"/>
      <c r="M84" s="16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206" t="s">
        <v>130</v>
      </c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  <c r="BI84" s="206"/>
      <c r="BJ84" s="206"/>
      <c r="BK84" s="206"/>
      <c r="BL84" s="206"/>
      <c r="BM84" s="206"/>
      <c r="BN84" s="206"/>
      <c r="BO84" s="206"/>
      <c r="BP84" s="206"/>
      <c r="BQ84" s="206"/>
      <c r="BR84" s="206"/>
      <c r="BS84" s="206"/>
      <c r="BT84" s="206"/>
      <c r="BU84" s="206"/>
      <c r="BV84" s="206"/>
      <c r="BW84" s="206"/>
      <c r="BX84" s="206"/>
      <c r="BY84" s="206"/>
      <c r="BZ84" s="206"/>
      <c r="CA84" s="206"/>
      <c r="CB84" s="206"/>
      <c r="CC84" s="206"/>
      <c r="CD84" s="206"/>
      <c r="CE84" s="206"/>
      <c r="CF84" s="206"/>
      <c r="CG84" s="206"/>
      <c r="CH84" s="206"/>
      <c r="CI84" s="206"/>
      <c r="CJ84" s="206"/>
      <c r="CK84" s="206"/>
      <c r="CL84" s="206"/>
      <c r="CM84" s="206"/>
      <c r="CN84" s="206"/>
      <c r="CO84" s="206"/>
      <c r="CP84" s="206"/>
      <c r="CQ84" s="206"/>
      <c r="CR84" s="206"/>
      <c r="CS84" s="206"/>
      <c r="CT84" s="206"/>
      <c r="CU84" s="206"/>
      <c r="CV84" s="206"/>
      <c r="CW84" s="206"/>
      <c r="CX84" s="206"/>
      <c r="CY84" s="206"/>
      <c r="CZ84" s="206"/>
      <c r="DA84" s="206"/>
      <c r="DB84" s="206"/>
      <c r="DC84" s="206"/>
      <c r="DD84" s="206"/>
      <c r="DE84" s="206"/>
      <c r="DF84" s="206"/>
      <c r="DG84" s="206"/>
      <c r="DH84" s="206"/>
    </row>
    <row r="85" spans="2:113" s="7" customFormat="1" ht="15" customHeight="1">
      <c r="B85" s="31"/>
      <c r="C85" s="31"/>
      <c r="D85" s="31"/>
      <c r="E85" s="32"/>
      <c r="F85" s="32"/>
      <c r="G85" s="16"/>
      <c r="H85" s="35"/>
      <c r="I85" s="16"/>
      <c r="J85" s="35"/>
      <c r="K85" s="16"/>
      <c r="L85" s="35"/>
      <c r="M85" s="16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193" t="s">
        <v>132</v>
      </c>
      <c r="AV85" s="193"/>
      <c r="AW85" s="193"/>
      <c r="AX85" s="193"/>
      <c r="AY85" s="193"/>
      <c r="AZ85" s="193"/>
      <c r="BA85" s="193"/>
      <c r="BB85" s="193"/>
      <c r="BC85" s="193"/>
      <c r="BD85" s="193"/>
      <c r="BE85" s="193"/>
      <c r="BF85" s="193"/>
      <c r="BG85" s="193"/>
      <c r="BH85" s="193"/>
      <c r="BI85" s="193"/>
      <c r="BJ85" s="193"/>
      <c r="BK85" s="193"/>
      <c r="BL85" s="193"/>
      <c r="BM85" s="193"/>
      <c r="BN85" s="193"/>
      <c r="BO85" s="193"/>
      <c r="BP85" s="193"/>
      <c r="BQ85" s="193"/>
      <c r="BR85" s="193"/>
      <c r="BS85" s="193"/>
      <c r="BT85" s="193"/>
      <c r="BU85" s="193"/>
      <c r="BV85" s="193"/>
      <c r="BW85" s="193"/>
      <c r="BX85" s="193"/>
      <c r="BY85" s="193"/>
      <c r="BZ85" s="193"/>
      <c r="CA85" s="193"/>
      <c r="CB85" s="193"/>
      <c r="CC85" s="193"/>
      <c r="CD85" s="193"/>
      <c r="CE85" s="193"/>
      <c r="CF85" s="193"/>
      <c r="CG85" s="193"/>
      <c r="CH85" s="193"/>
      <c r="CI85" s="193"/>
      <c r="CJ85" s="193"/>
      <c r="CK85" s="193"/>
      <c r="CL85" s="193"/>
      <c r="CM85" s="193"/>
      <c r="CN85" s="193"/>
      <c r="CO85" s="193"/>
      <c r="CP85" s="193"/>
      <c r="CQ85" s="193"/>
      <c r="CR85" s="193"/>
      <c r="CS85" s="193"/>
      <c r="CT85" s="193"/>
      <c r="CU85" s="193"/>
      <c r="CV85" s="193"/>
      <c r="CW85" s="193"/>
      <c r="CX85" s="193"/>
      <c r="CY85" s="193"/>
      <c r="CZ85" s="193"/>
      <c r="DA85" s="193"/>
      <c r="DB85" s="193"/>
      <c r="DC85" s="193"/>
      <c r="DD85" s="193"/>
      <c r="DE85" s="193"/>
      <c r="DF85" s="193"/>
      <c r="DG85" s="193"/>
      <c r="DH85" s="193"/>
    </row>
    <row r="86" spans="2:113" s="7" customFormat="1" ht="15" customHeight="1">
      <c r="B86" s="207"/>
      <c r="C86" s="36"/>
      <c r="D86" s="36"/>
      <c r="E86" s="208"/>
      <c r="F86" s="208"/>
      <c r="G86" s="16"/>
      <c r="H86" s="37"/>
      <c r="I86" s="16"/>
      <c r="J86" s="37"/>
      <c r="K86" s="16"/>
      <c r="L86" s="37"/>
      <c r="M86" s="16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3" t="s">
        <v>137</v>
      </c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193"/>
      <c r="BG86" s="193"/>
      <c r="BH86" s="193"/>
      <c r="BI86" s="193"/>
      <c r="BJ86" s="193"/>
      <c r="BK86" s="193"/>
      <c r="BL86" s="193"/>
      <c r="BM86" s="193"/>
      <c r="BN86" s="193"/>
      <c r="BO86" s="193"/>
      <c r="BP86" s="193"/>
      <c r="BQ86" s="193"/>
      <c r="BR86" s="193"/>
      <c r="BS86" s="193"/>
      <c r="BT86" s="193"/>
      <c r="BU86" s="193"/>
      <c r="BV86" s="193"/>
      <c r="BW86" s="193"/>
      <c r="BX86" s="193"/>
      <c r="BY86" s="193"/>
      <c r="BZ86" s="193"/>
      <c r="CA86" s="193"/>
      <c r="CB86" s="193"/>
      <c r="CC86" s="193"/>
      <c r="CD86" s="193"/>
      <c r="CE86" s="193"/>
      <c r="CF86" s="193"/>
      <c r="CG86" s="193"/>
      <c r="CH86" s="193"/>
      <c r="CI86" s="193"/>
      <c r="CJ86" s="193"/>
      <c r="CK86" s="193"/>
      <c r="CL86" s="193"/>
      <c r="CM86" s="193"/>
      <c r="CN86" s="193"/>
      <c r="CO86" s="193"/>
      <c r="CP86" s="193"/>
      <c r="CQ86" s="193"/>
      <c r="CR86" s="193"/>
      <c r="CS86" s="193"/>
      <c r="CT86" s="193"/>
      <c r="CU86" s="193"/>
      <c r="CV86" s="193"/>
      <c r="CW86" s="193"/>
      <c r="CX86" s="193"/>
      <c r="CY86" s="193"/>
      <c r="CZ86" s="193"/>
      <c r="DA86" s="193"/>
      <c r="DB86" s="193"/>
      <c r="DC86" s="193"/>
      <c r="DD86" s="193"/>
      <c r="DE86" s="193"/>
      <c r="DF86" s="193"/>
      <c r="DG86" s="193"/>
      <c r="DH86" s="193"/>
    </row>
    <row r="87" spans="2:113" s="7" customFormat="1" ht="15">
      <c r="B87" s="207"/>
      <c r="C87" s="36"/>
      <c r="D87" s="36"/>
      <c r="E87" s="208"/>
      <c r="F87" s="208"/>
      <c r="G87" s="16"/>
      <c r="H87" s="35"/>
      <c r="I87" s="16"/>
      <c r="J87" s="35"/>
      <c r="K87" s="16"/>
      <c r="L87" s="35"/>
      <c r="M87" s="16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206" t="s">
        <v>130</v>
      </c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</row>
    <row r="88" spans="2:113" s="7" customFormat="1" ht="15" customHeight="1">
      <c r="B88" s="207"/>
      <c r="C88" s="36"/>
      <c r="D88" s="36"/>
      <c r="E88" s="208"/>
      <c r="F88" s="208"/>
      <c r="G88" s="16"/>
      <c r="H88" s="35"/>
      <c r="I88" s="16"/>
      <c r="J88" s="35"/>
      <c r="K88" s="16"/>
      <c r="L88" s="35"/>
      <c r="M88" s="16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193" t="s">
        <v>138</v>
      </c>
      <c r="AV88" s="193"/>
      <c r="AW88" s="193"/>
      <c r="AX88" s="193"/>
      <c r="AY88" s="193"/>
      <c r="AZ88" s="193"/>
      <c r="BA88" s="193"/>
      <c r="BB88" s="193"/>
      <c r="BC88" s="193"/>
      <c r="BD88" s="193"/>
      <c r="BE88" s="193"/>
      <c r="BF88" s="193"/>
      <c r="BG88" s="193"/>
      <c r="BH88" s="193"/>
      <c r="BI88" s="193"/>
      <c r="BJ88" s="193"/>
      <c r="BK88" s="193"/>
      <c r="BL88" s="193"/>
      <c r="BM88" s="193"/>
      <c r="BN88" s="193"/>
      <c r="BO88" s="193"/>
      <c r="BP88" s="193"/>
      <c r="BQ88" s="193"/>
      <c r="BR88" s="193"/>
      <c r="BS88" s="193"/>
      <c r="BT88" s="193"/>
      <c r="BU88" s="193"/>
      <c r="BV88" s="193"/>
      <c r="BW88" s="193"/>
      <c r="BX88" s="193"/>
      <c r="BY88" s="193"/>
      <c r="BZ88" s="193"/>
      <c r="CA88" s="193"/>
      <c r="CB88" s="193"/>
      <c r="CC88" s="193"/>
      <c r="CD88" s="193"/>
      <c r="CE88" s="193"/>
      <c r="CF88" s="193"/>
      <c r="CG88" s="193"/>
      <c r="CH88" s="193"/>
      <c r="CI88" s="193"/>
      <c r="CJ88" s="193"/>
      <c r="CK88" s="193"/>
      <c r="CL88" s="193"/>
      <c r="CM88" s="193"/>
      <c r="CN88" s="193"/>
      <c r="CO88" s="193"/>
      <c r="CP88" s="193"/>
      <c r="CQ88" s="193"/>
      <c r="CR88" s="193"/>
      <c r="CS88" s="193"/>
      <c r="CT88" s="193"/>
      <c r="CU88" s="193"/>
      <c r="CV88" s="193"/>
      <c r="CW88" s="193"/>
      <c r="CX88" s="193"/>
      <c r="CY88" s="193"/>
      <c r="CZ88" s="193"/>
      <c r="DA88" s="193"/>
      <c r="DB88" s="193"/>
      <c r="DC88" s="193"/>
      <c r="DD88" s="193"/>
      <c r="DE88" s="193"/>
      <c r="DF88" s="193"/>
      <c r="DG88" s="193"/>
      <c r="DH88" s="193"/>
    </row>
    <row r="89" spans="2:113" s="7" customFormat="1" ht="15" customHeight="1">
      <c r="B89" s="207"/>
      <c r="C89" s="36"/>
      <c r="D89" s="36"/>
      <c r="E89" s="208"/>
      <c r="F89" s="208"/>
      <c r="G89" s="16"/>
      <c r="H89" s="37"/>
      <c r="I89" s="16"/>
      <c r="J89" s="37"/>
      <c r="K89" s="16"/>
      <c r="L89" s="37"/>
      <c r="M89" s="16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3" t="s">
        <v>139</v>
      </c>
      <c r="AV89" s="193"/>
      <c r="AW89" s="193"/>
      <c r="AX89" s="193"/>
      <c r="AY89" s="193"/>
      <c r="AZ89" s="193"/>
      <c r="BA89" s="193"/>
      <c r="BB89" s="193"/>
      <c r="BC89" s="193"/>
      <c r="BD89" s="193"/>
      <c r="BE89" s="193"/>
      <c r="BF89" s="193"/>
      <c r="BG89" s="193"/>
      <c r="BH89" s="193"/>
      <c r="BI89" s="193"/>
      <c r="BJ89" s="193"/>
      <c r="BK89" s="193"/>
      <c r="BL89" s="193"/>
      <c r="BM89" s="193"/>
      <c r="BN89" s="193"/>
      <c r="BO89" s="193"/>
      <c r="BP89" s="193"/>
      <c r="BQ89" s="193"/>
      <c r="BR89" s="193"/>
      <c r="BS89" s="193"/>
      <c r="BT89" s="193"/>
      <c r="BU89" s="193"/>
      <c r="BV89" s="193"/>
      <c r="BW89" s="193"/>
      <c r="BX89" s="193"/>
      <c r="BY89" s="193"/>
      <c r="BZ89" s="193"/>
      <c r="CA89" s="193"/>
      <c r="CB89" s="193"/>
      <c r="CC89" s="193"/>
      <c r="CD89" s="193"/>
      <c r="CE89" s="193"/>
      <c r="CF89" s="193"/>
      <c r="CG89" s="193"/>
      <c r="CH89" s="193"/>
      <c r="CI89" s="193"/>
      <c r="CJ89" s="193"/>
      <c r="CK89" s="193"/>
      <c r="CL89" s="193"/>
      <c r="CM89" s="193"/>
      <c r="CN89" s="193"/>
      <c r="CO89" s="193"/>
      <c r="CP89" s="193"/>
      <c r="CQ89" s="193"/>
      <c r="CR89" s="193"/>
      <c r="CS89" s="193"/>
      <c r="CT89" s="193"/>
      <c r="CU89" s="193"/>
      <c r="CV89" s="193"/>
      <c r="CW89" s="193"/>
      <c r="CX89" s="193"/>
      <c r="CY89" s="193"/>
      <c r="CZ89" s="193"/>
      <c r="DA89" s="193"/>
      <c r="DB89" s="193"/>
      <c r="DC89" s="193"/>
      <c r="DD89" s="193"/>
      <c r="DE89" s="193"/>
      <c r="DF89" s="193"/>
      <c r="DG89" s="193"/>
      <c r="DH89" s="193"/>
    </row>
    <row r="90" spans="2:113" s="7" customFormat="1" ht="15">
      <c r="B90" s="207"/>
      <c r="C90" s="36"/>
      <c r="D90" s="36"/>
      <c r="E90" s="208"/>
      <c r="F90" s="208"/>
      <c r="G90" s="16"/>
      <c r="H90" s="35"/>
      <c r="I90" s="16"/>
      <c r="J90" s="35"/>
      <c r="K90" s="16"/>
      <c r="L90" s="35"/>
      <c r="M90" s="16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197" t="s">
        <v>140</v>
      </c>
      <c r="AV90" s="198"/>
      <c r="AW90" s="198"/>
      <c r="AX90" s="198"/>
      <c r="AY90" s="198"/>
      <c r="AZ90" s="198"/>
      <c r="BA90" s="198"/>
      <c r="BB90" s="198"/>
      <c r="BC90" s="198"/>
      <c r="BD90" s="198"/>
      <c r="BE90" s="198"/>
      <c r="BF90" s="198"/>
      <c r="BG90" s="198"/>
      <c r="BH90" s="198"/>
      <c r="BI90" s="198"/>
      <c r="BJ90" s="198"/>
      <c r="BK90" s="198"/>
      <c r="BL90" s="198"/>
      <c r="BM90" s="198"/>
      <c r="BN90" s="198"/>
      <c r="BO90" s="198"/>
      <c r="BP90" s="198"/>
      <c r="BQ90" s="198"/>
      <c r="BR90" s="198"/>
      <c r="BS90" s="198"/>
      <c r="BT90" s="198"/>
      <c r="BU90" s="198"/>
      <c r="BV90" s="198"/>
      <c r="BW90" s="198"/>
      <c r="BX90" s="198"/>
      <c r="BY90" s="198"/>
      <c r="BZ90" s="198"/>
      <c r="CA90" s="198"/>
      <c r="CB90" s="198"/>
      <c r="CC90" s="198"/>
      <c r="CD90" s="198"/>
      <c r="CE90" s="198"/>
      <c r="CF90" s="198"/>
      <c r="CG90" s="198"/>
      <c r="CH90" s="198"/>
      <c r="CI90" s="198"/>
      <c r="CJ90" s="198"/>
      <c r="CK90" s="198"/>
      <c r="CL90" s="198"/>
      <c r="CM90" s="198"/>
      <c r="CN90" s="198"/>
      <c r="CO90" s="198"/>
      <c r="CP90" s="198"/>
      <c r="CQ90" s="198"/>
      <c r="CR90" s="198"/>
      <c r="CS90" s="198"/>
      <c r="CT90" s="198"/>
      <c r="CU90" s="198"/>
      <c r="CV90" s="198"/>
      <c r="CW90" s="198"/>
      <c r="CX90" s="198"/>
      <c r="CY90" s="198"/>
      <c r="CZ90" s="198"/>
      <c r="DA90" s="198"/>
      <c r="DB90" s="198"/>
      <c r="DC90" s="198"/>
      <c r="DD90" s="198"/>
      <c r="DE90" s="198"/>
      <c r="DF90" s="198"/>
      <c r="DG90" s="198"/>
      <c r="DH90" s="199"/>
    </row>
    <row r="91" spans="2:113" s="7" customFormat="1" ht="15" customHeight="1">
      <c r="B91" s="207"/>
      <c r="C91" s="36"/>
      <c r="D91" s="36"/>
      <c r="E91" s="208"/>
      <c r="F91" s="208"/>
      <c r="G91" s="16"/>
      <c r="H91" s="35"/>
      <c r="I91" s="16"/>
      <c r="J91" s="35"/>
      <c r="K91" s="16"/>
      <c r="L91" s="35"/>
      <c r="M91" s="16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193" t="s">
        <v>138</v>
      </c>
      <c r="AV91" s="193"/>
      <c r="AW91" s="193"/>
      <c r="AX91" s="193"/>
      <c r="AY91" s="193"/>
      <c r="AZ91" s="193"/>
      <c r="BA91" s="193"/>
      <c r="BB91" s="193"/>
      <c r="BC91" s="193"/>
      <c r="BD91" s="193"/>
      <c r="BE91" s="193"/>
      <c r="BF91" s="193"/>
      <c r="BG91" s="193"/>
      <c r="BH91" s="193"/>
      <c r="BI91" s="193"/>
      <c r="BJ91" s="193"/>
      <c r="BK91" s="193"/>
      <c r="BL91" s="193"/>
      <c r="BM91" s="193"/>
      <c r="BN91" s="193"/>
      <c r="BO91" s="193"/>
      <c r="BP91" s="193"/>
      <c r="BQ91" s="193"/>
      <c r="BR91" s="193"/>
      <c r="BS91" s="193"/>
      <c r="BT91" s="193"/>
      <c r="BU91" s="193"/>
      <c r="BV91" s="193"/>
      <c r="BW91" s="193"/>
      <c r="BX91" s="193"/>
      <c r="BY91" s="193"/>
      <c r="BZ91" s="193"/>
      <c r="CA91" s="193"/>
      <c r="CB91" s="193"/>
      <c r="CC91" s="193"/>
      <c r="CD91" s="193"/>
      <c r="CE91" s="193"/>
      <c r="CF91" s="193"/>
      <c r="CG91" s="193"/>
      <c r="CH91" s="193"/>
      <c r="CI91" s="193"/>
      <c r="CJ91" s="193"/>
      <c r="CK91" s="193"/>
      <c r="CL91" s="193"/>
      <c r="CM91" s="193"/>
      <c r="CN91" s="193"/>
      <c r="CO91" s="193"/>
      <c r="CP91" s="193"/>
      <c r="CQ91" s="193"/>
      <c r="CR91" s="193"/>
      <c r="CS91" s="193"/>
      <c r="CT91" s="193"/>
      <c r="CU91" s="193"/>
      <c r="CV91" s="193"/>
      <c r="CW91" s="193"/>
      <c r="CX91" s="193"/>
      <c r="CY91" s="193"/>
      <c r="CZ91" s="193"/>
      <c r="DA91" s="193"/>
      <c r="DB91" s="193"/>
      <c r="DC91" s="193"/>
      <c r="DD91" s="193"/>
      <c r="DE91" s="193"/>
      <c r="DF91" s="193"/>
      <c r="DG91" s="193"/>
      <c r="DH91" s="193"/>
    </row>
    <row r="92" spans="2:113" s="7" customFormat="1" ht="15">
      <c r="B92" s="17"/>
      <c r="C92" s="36"/>
      <c r="D92" s="36"/>
      <c r="E92" s="37"/>
      <c r="F92" s="37"/>
      <c r="G92" s="16"/>
      <c r="H92" s="35"/>
      <c r="I92" s="16"/>
      <c r="J92" s="35"/>
      <c r="K92" s="16"/>
      <c r="L92" s="35"/>
      <c r="M92" s="16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9"/>
      <c r="DC92" s="19"/>
      <c r="DD92" s="19"/>
      <c r="DE92" s="19"/>
      <c r="DF92" s="19"/>
      <c r="DG92" s="19"/>
      <c r="DH92" s="18"/>
    </row>
    <row r="93" spans="2:113" s="7" customFormat="1" ht="17.45" customHeight="1">
      <c r="B93" s="31"/>
      <c r="C93" s="31"/>
      <c r="D93" s="31"/>
      <c r="E93" s="31"/>
      <c r="F93" s="31"/>
      <c r="G93" s="16"/>
      <c r="H93" s="35"/>
      <c r="I93" s="16"/>
      <c r="J93" s="35"/>
      <c r="K93" s="16"/>
      <c r="L93" s="35"/>
      <c r="M93" s="16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212" t="s">
        <v>126</v>
      </c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  <c r="BI93" s="213"/>
      <c r="BJ93" s="213"/>
      <c r="BK93" s="213"/>
      <c r="BL93" s="213"/>
      <c r="BM93" s="213"/>
      <c r="BN93" s="213"/>
      <c r="BO93" s="213"/>
      <c r="BP93" s="213"/>
      <c r="BQ93" s="213"/>
      <c r="BR93" s="213"/>
      <c r="BS93" s="213"/>
      <c r="BT93" s="213"/>
      <c r="BU93" s="213"/>
      <c r="BV93" s="213"/>
      <c r="BW93" s="213"/>
      <c r="BX93" s="213"/>
      <c r="BY93" s="213"/>
      <c r="BZ93" s="213"/>
      <c r="CA93" s="213"/>
      <c r="CB93" s="213"/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3"/>
      <c r="CN93" s="213"/>
      <c r="CO93" s="213"/>
      <c r="CP93" s="213"/>
      <c r="CQ93" s="213"/>
      <c r="CR93" s="213"/>
      <c r="CS93" s="213"/>
      <c r="CT93" s="213"/>
      <c r="CU93" s="213"/>
      <c r="CV93" s="213"/>
      <c r="CW93" s="213"/>
      <c r="CX93" s="213"/>
      <c r="CY93" s="213"/>
      <c r="CZ93" s="213"/>
      <c r="DA93" s="213"/>
      <c r="DB93" s="213"/>
      <c r="DC93" s="213"/>
      <c r="DD93" s="213"/>
      <c r="DE93" s="213"/>
      <c r="DF93" s="213"/>
      <c r="DG93" s="213"/>
      <c r="DH93" s="214"/>
    </row>
    <row r="94" spans="2:113" s="7" customFormat="1" ht="15" customHeight="1">
      <c r="B94" s="209" t="s">
        <v>116</v>
      </c>
      <c r="C94" s="210"/>
      <c r="D94" s="210"/>
      <c r="E94" s="210"/>
      <c r="F94" s="211"/>
      <c r="G94" s="16"/>
      <c r="H94" s="35"/>
      <c r="I94" s="16"/>
      <c r="J94" s="35"/>
      <c r="K94" s="16"/>
      <c r="L94" s="35"/>
      <c r="M94" s="16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194" t="s">
        <v>128</v>
      </c>
      <c r="AV94" s="195"/>
      <c r="AW94" s="195"/>
      <c r="AX94" s="195"/>
      <c r="AY94" s="195"/>
      <c r="AZ94" s="195"/>
      <c r="BA94" s="195"/>
      <c r="BB94" s="195"/>
      <c r="BC94" s="195"/>
      <c r="BD94" s="195"/>
      <c r="BE94" s="195"/>
      <c r="BF94" s="195"/>
      <c r="BG94" s="195"/>
      <c r="BH94" s="195"/>
      <c r="BI94" s="195"/>
      <c r="BJ94" s="195"/>
      <c r="BK94" s="195"/>
      <c r="BL94" s="195"/>
      <c r="BM94" s="195"/>
      <c r="BN94" s="195"/>
      <c r="BO94" s="195"/>
      <c r="BP94" s="195"/>
      <c r="BQ94" s="195"/>
      <c r="BR94" s="195"/>
      <c r="BS94" s="195"/>
      <c r="BT94" s="195"/>
      <c r="BU94" s="195"/>
      <c r="BV94" s="195"/>
      <c r="BW94" s="195"/>
      <c r="BX94" s="195"/>
      <c r="BY94" s="195"/>
      <c r="BZ94" s="195"/>
      <c r="CA94" s="195"/>
      <c r="CB94" s="195"/>
      <c r="CC94" s="195"/>
      <c r="CD94" s="195"/>
      <c r="CE94" s="195"/>
      <c r="CF94" s="195"/>
      <c r="CG94" s="195"/>
      <c r="CH94" s="195"/>
      <c r="CI94" s="195"/>
      <c r="CJ94" s="195"/>
      <c r="CK94" s="195"/>
      <c r="CL94" s="195"/>
      <c r="CM94" s="195"/>
      <c r="CN94" s="195"/>
      <c r="CO94" s="195"/>
      <c r="CP94" s="195"/>
      <c r="CQ94" s="195"/>
      <c r="CR94" s="195"/>
      <c r="CS94" s="195"/>
      <c r="CT94" s="195"/>
      <c r="CU94" s="195"/>
      <c r="CV94" s="195"/>
      <c r="CW94" s="195"/>
      <c r="CX94" s="195"/>
      <c r="CY94" s="195"/>
      <c r="CZ94" s="195"/>
      <c r="DA94" s="195"/>
      <c r="DB94" s="195"/>
      <c r="DC94" s="195"/>
      <c r="DD94" s="195"/>
      <c r="DE94" s="195"/>
      <c r="DF94" s="195"/>
      <c r="DG94" s="195"/>
      <c r="DH94" s="196"/>
    </row>
    <row r="95" spans="2:113" s="7" customFormat="1" ht="15" customHeight="1">
      <c r="B95" s="27" t="s">
        <v>129</v>
      </c>
      <c r="C95" s="27"/>
      <c r="D95" s="27"/>
      <c r="E95" s="28">
        <f>(F72+N72+V72)/3</f>
        <v>0</v>
      </c>
      <c r="F95" s="28">
        <f>(G72+O72+W72)/3</f>
        <v>0.24</v>
      </c>
      <c r="G95" s="16"/>
      <c r="H95" s="35"/>
      <c r="I95" s="16"/>
      <c r="J95" s="35"/>
      <c r="K95" s="16"/>
      <c r="L95" s="35"/>
      <c r="M95" s="16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194" t="s">
        <v>130</v>
      </c>
      <c r="AV95" s="195"/>
      <c r="AW95" s="195"/>
      <c r="AX95" s="195"/>
      <c r="AY95" s="195"/>
      <c r="AZ95" s="195"/>
      <c r="BA95" s="195"/>
      <c r="BB95" s="195"/>
      <c r="BC95" s="195"/>
      <c r="BD95" s="195"/>
      <c r="BE95" s="195"/>
      <c r="BF95" s="195"/>
      <c r="BG95" s="195"/>
      <c r="BH95" s="195"/>
      <c r="BI95" s="195"/>
      <c r="BJ95" s="195"/>
      <c r="BK95" s="195"/>
      <c r="BL95" s="195"/>
      <c r="BM95" s="195"/>
      <c r="BN95" s="195"/>
      <c r="BO95" s="195"/>
      <c r="BP95" s="195"/>
      <c r="BQ95" s="195"/>
      <c r="BR95" s="195"/>
      <c r="BS95" s="195"/>
      <c r="BT95" s="195"/>
      <c r="BU95" s="195"/>
      <c r="BV95" s="195"/>
      <c r="BW95" s="195"/>
      <c r="BX95" s="195"/>
      <c r="BY95" s="195"/>
      <c r="BZ95" s="195"/>
      <c r="CA95" s="195"/>
      <c r="CB95" s="195"/>
      <c r="CC95" s="195"/>
      <c r="CD95" s="195"/>
      <c r="CE95" s="195"/>
      <c r="CF95" s="195"/>
      <c r="CG95" s="195"/>
      <c r="CH95" s="195"/>
      <c r="CI95" s="195"/>
      <c r="CJ95" s="195"/>
      <c r="CK95" s="195"/>
      <c r="CL95" s="195"/>
      <c r="CM95" s="195"/>
      <c r="CN95" s="195"/>
      <c r="CO95" s="195"/>
      <c r="CP95" s="195"/>
      <c r="CQ95" s="195"/>
      <c r="CR95" s="195"/>
      <c r="CS95" s="195"/>
      <c r="CT95" s="195"/>
      <c r="CU95" s="195"/>
      <c r="CV95" s="195"/>
      <c r="CW95" s="195"/>
      <c r="CX95" s="195"/>
      <c r="CY95" s="195"/>
      <c r="CZ95" s="195"/>
      <c r="DA95" s="195"/>
      <c r="DB95" s="195"/>
      <c r="DC95" s="195"/>
      <c r="DD95" s="195"/>
      <c r="DE95" s="195"/>
      <c r="DF95" s="195"/>
      <c r="DG95" s="195"/>
      <c r="DH95" s="196"/>
    </row>
    <row r="96" spans="2:113" s="7" customFormat="1" ht="15" customHeight="1">
      <c r="B96" s="27" t="s">
        <v>131</v>
      </c>
      <c r="C96" s="27"/>
      <c r="D96" s="27"/>
      <c r="E96" s="28">
        <f>(AD72+AL72+AT72)/3</f>
        <v>0</v>
      </c>
      <c r="F96" s="28">
        <f>(AE72+AM72+AU72)/3</f>
        <v>0</v>
      </c>
      <c r="G96" s="16"/>
      <c r="H96" s="35"/>
      <c r="I96" s="16"/>
      <c r="J96" s="35"/>
      <c r="K96" s="16"/>
      <c r="L96" s="35"/>
      <c r="M96" s="16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194" t="s">
        <v>132</v>
      </c>
      <c r="AV96" s="195"/>
      <c r="AW96" s="195"/>
      <c r="AX96" s="195"/>
      <c r="AY96" s="195"/>
      <c r="AZ96" s="195"/>
      <c r="BA96" s="195"/>
      <c r="BB96" s="195"/>
      <c r="BC96" s="195"/>
      <c r="BD96" s="195"/>
      <c r="BE96" s="195"/>
      <c r="BF96" s="195"/>
      <c r="BG96" s="195"/>
      <c r="BH96" s="195"/>
      <c r="BI96" s="195"/>
      <c r="BJ96" s="195"/>
      <c r="BK96" s="195"/>
      <c r="BL96" s="195"/>
      <c r="BM96" s="195"/>
      <c r="BN96" s="195"/>
      <c r="BO96" s="195"/>
      <c r="BP96" s="195"/>
      <c r="BQ96" s="195"/>
      <c r="BR96" s="195"/>
      <c r="BS96" s="195"/>
      <c r="BT96" s="195"/>
      <c r="BU96" s="195"/>
      <c r="BV96" s="195"/>
      <c r="BW96" s="195"/>
      <c r="BX96" s="195"/>
      <c r="BY96" s="195"/>
      <c r="BZ96" s="195"/>
      <c r="CA96" s="195"/>
      <c r="CB96" s="195"/>
      <c r="CC96" s="195"/>
      <c r="CD96" s="195"/>
      <c r="CE96" s="195"/>
      <c r="CF96" s="195"/>
      <c r="CG96" s="195"/>
      <c r="CH96" s="195"/>
      <c r="CI96" s="195"/>
      <c r="CJ96" s="195"/>
      <c r="CK96" s="195"/>
      <c r="CL96" s="195"/>
      <c r="CM96" s="195"/>
      <c r="CN96" s="195"/>
      <c r="CO96" s="195"/>
      <c r="CP96" s="195"/>
      <c r="CQ96" s="195"/>
      <c r="CR96" s="195"/>
      <c r="CS96" s="195"/>
      <c r="CT96" s="195"/>
      <c r="CU96" s="195"/>
      <c r="CV96" s="195"/>
      <c r="CW96" s="195"/>
      <c r="CX96" s="195"/>
      <c r="CY96" s="195"/>
      <c r="CZ96" s="195"/>
      <c r="DA96" s="195"/>
      <c r="DB96" s="195"/>
      <c r="DC96" s="195"/>
      <c r="DD96" s="195"/>
      <c r="DE96" s="195"/>
      <c r="DF96" s="195"/>
      <c r="DG96" s="195"/>
      <c r="DH96" s="196"/>
    </row>
    <row r="97" spans="2:116" s="7" customFormat="1" ht="15" customHeight="1">
      <c r="B97" s="27" t="s">
        <v>133</v>
      </c>
      <c r="C97" s="27"/>
      <c r="D97" s="27"/>
      <c r="E97" s="28">
        <f>(BB72+BJ72+BR72)/3</f>
        <v>0</v>
      </c>
      <c r="F97" s="28">
        <f>(BC72+BK72+BS72)/3</f>
        <v>0</v>
      </c>
      <c r="G97" s="16"/>
      <c r="H97" s="35"/>
      <c r="I97" s="16"/>
      <c r="J97" s="35"/>
      <c r="K97" s="16"/>
      <c r="L97" s="35"/>
      <c r="M97" s="16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194" t="s">
        <v>134</v>
      </c>
      <c r="AV97" s="195"/>
      <c r="AW97" s="195"/>
      <c r="AX97" s="195"/>
      <c r="AY97" s="195"/>
      <c r="AZ97" s="195"/>
      <c r="BA97" s="195"/>
      <c r="BB97" s="195"/>
      <c r="BC97" s="195"/>
      <c r="BD97" s="195"/>
      <c r="BE97" s="195"/>
      <c r="BF97" s="195"/>
      <c r="BG97" s="195"/>
      <c r="BH97" s="195"/>
      <c r="BI97" s="195"/>
      <c r="BJ97" s="195"/>
      <c r="BK97" s="195"/>
      <c r="BL97" s="195"/>
      <c r="BM97" s="195"/>
      <c r="BN97" s="195"/>
      <c r="BO97" s="195"/>
      <c r="BP97" s="195"/>
      <c r="BQ97" s="195"/>
      <c r="BR97" s="195"/>
      <c r="BS97" s="195"/>
      <c r="BT97" s="195"/>
      <c r="BU97" s="195"/>
      <c r="BV97" s="195"/>
      <c r="BW97" s="195"/>
      <c r="BX97" s="195"/>
      <c r="BY97" s="195"/>
      <c r="BZ97" s="195"/>
      <c r="CA97" s="195"/>
      <c r="CB97" s="195"/>
      <c r="CC97" s="195"/>
      <c r="CD97" s="195"/>
      <c r="CE97" s="195"/>
      <c r="CF97" s="195"/>
      <c r="CG97" s="195"/>
      <c r="CH97" s="195"/>
      <c r="CI97" s="195"/>
      <c r="CJ97" s="195"/>
      <c r="CK97" s="195"/>
      <c r="CL97" s="195"/>
      <c r="CM97" s="195"/>
      <c r="CN97" s="195"/>
      <c r="CO97" s="195"/>
      <c r="CP97" s="195"/>
      <c r="CQ97" s="195"/>
      <c r="CR97" s="195"/>
      <c r="CS97" s="195"/>
      <c r="CT97" s="195"/>
      <c r="CU97" s="195"/>
      <c r="CV97" s="195"/>
      <c r="CW97" s="195"/>
      <c r="CX97" s="195"/>
      <c r="CY97" s="195"/>
      <c r="CZ97" s="195"/>
      <c r="DA97" s="195"/>
      <c r="DB97" s="195"/>
      <c r="DC97" s="195"/>
      <c r="DD97" s="195"/>
      <c r="DE97" s="195"/>
      <c r="DF97" s="195"/>
      <c r="DG97" s="195"/>
      <c r="DH97" s="196"/>
    </row>
    <row r="98" spans="2:116" s="7" customFormat="1" ht="15" customHeight="1">
      <c r="B98" s="27" t="s">
        <v>136</v>
      </c>
      <c r="C98" s="27"/>
      <c r="D98" s="27"/>
      <c r="E98" s="28">
        <f>(BZ72+CH72+CP72)/3</f>
        <v>0</v>
      </c>
      <c r="F98" s="28">
        <f>(CA72+CI72+CQ72)/3</f>
        <v>0</v>
      </c>
      <c r="G98" s="16"/>
      <c r="H98" s="35"/>
      <c r="I98" s="16"/>
      <c r="J98" s="35"/>
      <c r="K98" s="16"/>
      <c r="L98" s="35"/>
      <c r="M98" s="16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194" t="s">
        <v>130</v>
      </c>
      <c r="AV98" s="195"/>
      <c r="AW98" s="195"/>
      <c r="AX98" s="195"/>
      <c r="AY98" s="195"/>
      <c r="AZ98" s="195"/>
      <c r="BA98" s="195"/>
      <c r="BB98" s="195"/>
      <c r="BC98" s="195"/>
      <c r="BD98" s="195"/>
      <c r="BE98" s="195"/>
      <c r="BF98" s="195"/>
      <c r="BG98" s="195"/>
      <c r="BH98" s="195"/>
      <c r="BI98" s="195"/>
      <c r="BJ98" s="195"/>
      <c r="BK98" s="195"/>
      <c r="BL98" s="195"/>
      <c r="BM98" s="195"/>
      <c r="BN98" s="195"/>
      <c r="BO98" s="195"/>
      <c r="BP98" s="195"/>
      <c r="BQ98" s="195"/>
      <c r="BR98" s="195"/>
      <c r="BS98" s="195"/>
      <c r="BT98" s="195"/>
      <c r="BU98" s="195"/>
      <c r="BV98" s="195"/>
      <c r="BW98" s="195"/>
      <c r="BX98" s="195"/>
      <c r="BY98" s="195"/>
      <c r="BZ98" s="195"/>
      <c r="CA98" s="195"/>
      <c r="CB98" s="195"/>
      <c r="CC98" s="195"/>
      <c r="CD98" s="195"/>
      <c r="CE98" s="195"/>
      <c r="CF98" s="195"/>
      <c r="CG98" s="195"/>
      <c r="CH98" s="195"/>
      <c r="CI98" s="195"/>
      <c r="CJ98" s="195"/>
      <c r="CK98" s="195"/>
      <c r="CL98" s="195"/>
      <c r="CM98" s="195"/>
      <c r="CN98" s="195"/>
      <c r="CO98" s="195"/>
      <c r="CP98" s="195"/>
      <c r="CQ98" s="195"/>
      <c r="CR98" s="195"/>
      <c r="CS98" s="195"/>
      <c r="CT98" s="195"/>
      <c r="CU98" s="195"/>
      <c r="CV98" s="195"/>
      <c r="CW98" s="195"/>
      <c r="CX98" s="195"/>
      <c r="CY98" s="195"/>
      <c r="CZ98" s="195"/>
      <c r="DA98" s="195"/>
      <c r="DB98" s="195"/>
      <c r="DC98" s="195"/>
      <c r="DD98" s="195"/>
      <c r="DE98" s="195"/>
      <c r="DF98" s="195"/>
      <c r="DG98" s="195"/>
      <c r="DH98" s="196"/>
    </row>
    <row r="99" spans="2:116" s="7" customFormat="1" ht="15" customHeight="1">
      <c r="B99" s="31"/>
      <c r="C99" s="31"/>
      <c r="D99" s="31"/>
      <c r="E99" s="32"/>
      <c r="F99" s="32"/>
      <c r="G99" s="16"/>
      <c r="H99" s="35"/>
      <c r="I99" s="16"/>
      <c r="J99" s="35"/>
      <c r="K99" s="16"/>
      <c r="L99" s="35"/>
      <c r="M99" s="16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194" t="s">
        <v>132</v>
      </c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195"/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195"/>
      <c r="CY99" s="195"/>
      <c r="CZ99" s="195"/>
      <c r="DA99" s="195"/>
      <c r="DB99" s="195"/>
      <c r="DC99" s="195"/>
      <c r="DD99" s="195"/>
      <c r="DE99" s="195"/>
      <c r="DF99" s="195"/>
      <c r="DG99" s="195"/>
      <c r="DH99" s="196"/>
    </row>
    <row r="100" spans="2:116" s="7" customFormat="1" ht="15" customHeight="1">
      <c r="B100" s="31"/>
      <c r="C100" s="31"/>
      <c r="D100" s="31"/>
      <c r="E100" s="32"/>
      <c r="F100" s="32"/>
      <c r="G100" s="16"/>
      <c r="H100" s="35"/>
      <c r="I100" s="16"/>
      <c r="J100" s="35"/>
      <c r="K100" s="16"/>
      <c r="L100" s="35"/>
      <c r="M100" s="16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194" t="s">
        <v>141</v>
      </c>
      <c r="AV100" s="195"/>
      <c r="AW100" s="195"/>
      <c r="AX100" s="195"/>
      <c r="AY100" s="195"/>
      <c r="AZ100" s="195"/>
      <c r="BA100" s="195"/>
      <c r="BB100" s="195"/>
      <c r="BC100" s="195"/>
      <c r="BD100" s="195"/>
      <c r="BE100" s="195"/>
      <c r="BF100" s="195"/>
      <c r="BG100" s="195"/>
      <c r="BH100" s="195"/>
      <c r="BI100" s="195"/>
      <c r="BJ100" s="195"/>
      <c r="BK100" s="195"/>
      <c r="BL100" s="195"/>
      <c r="BM100" s="195"/>
      <c r="BN100" s="195"/>
      <c r="BO100" s="195"/>
      <c r="BP100" s="195"/>
      <c r="BQ100" s="195"/>
      <c r="BR100" s="195"/>
      <c r="BS100" s="195"/>
      <c r="BT100" s="195"/>
      <c r="BU100" s="195"/>
      <c r="BV100" s="195"/>
      <c r="BW100" s="195"/>
      <c r="BX100" s="195"/>
      <c r="BY100" s="195"/>
      <c r="BZ100" s="195"/>
      <c r="CA100" s="195"/>
      <c r="CB100" s="195"/>
      <c r="CC100" s="195"/>
      <c r="CD100" s="195"/>
      <c r="CE100" s="195"/>
      <c r="CF100" s="195"/>
      <c r="CG100" s="195"/>
      <c r="CH100" s="195"/>
      <c r="CI100" s="195"/>
      <c r="CJ100" s="195"/>
      <c r="CK100" s="195"/>
      <c r="CL100" s="195"/>
      <c r="CM100" s="195"/>
      <c r="CN100" s="195"/>
      <c r="CO100" s="195"/>
      <c r="CP100" s="195"/>
      <c r="CQ100" s="195"/>
      <c r="CR100" s="195"/>
      <c r="CS100" s="195"/>
      <c r="CT100" s="195"/>
      <c r="CU100" s="195"/>
      <c r="CV100" s="195"/>
      <c r="CW100" s="195"/>
      <c r="CX100" s="195"/>
      <c r="CY100" s="195"/>
      <c r="CZ100" s="195"/>
      <c r="DA100" s="195"/>
      <c r="DB100" s="195"/>
      <c r="DC100" s="195"/>
      <c r="DD100" s="195"/>
      <c r="DE100" s="195"/>
      <c r="DF100" s="195"/>
      <c r="DG100" s="195"/>
      <c r="DH100" s="196"/>
    </row>
    <row r="101" spans="2:116" s="7" customFormat="1" ht="15">
      <c r="B101" s="31"/>
      <c r="C101" s="31"/>
      <c r="D101" s="31"/>
      <c r="E101" s="32"/>
      <c r="F101" s="32"/>
      <c r="G101" s="16"/>
      <c r="H101" s="35"/>
      <c r="I101" s="16"/>
      <c r="J101" s="35"/>
      <c r="K101" s="16"/>
      <c r="L101" s="35"/>
      <c r="M101" s="16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197" t="s">
        <v>130</v>
      </c>
      <c r="AV101" s="198"/>
      <c r="AW101" s="198"/>
      <c r="AX101" s="198"/>
      <c r="AY101" s="198"/>
      <c r="AZ101" s="198"/>
      <c r="BA101" s="198"/>
      <c r="BB101" s="198"/>
      <c r="BC101" s="198"/>
      <c r="BD101" s="198"/>
      <c r="BE101" s="198"/>
      <c r="BF101" s="198"/>
      <c r="BG101" s="198"/>
      <c r="BH101" s="198"/>
      <c r="BI101" s="198"/>
      <c r="BJ101" s="198"/>
      <c r="BK101" s="198"/>
      <c r="BL101" s="198"/>
      <c r="BM101" s="198"/>
      <c r="BN101" s="198"/>
      <c r="BO101" s="198"/>
      <c r="BP101" s="198"/>
      <c r="BQ101" s="198"/>
      <c r="BR101" s="198"/>
      <c r="BS101" s="198"/>
      <c r="BT101" s="198"/>
      <c r="BU101" s="198"/>
      <c r="BV101" s="198"/>
      <c r="BW101" s="198"/>
      <c r="BX101" s="198"/>
      <c r="BY101" s="198"/>
      <c r="BZ101" s="198"/>
      <c r="CA101" s="198"/>
      <c r="CB101" s="198"/>
      <c r="CC101" s="198"/>
      <c r="CD101" s="198"/>
      <c r="CE101" s="198"/>
      <c r="CF101" s="198"/>
      <c r="CG101" s="198"/>
      <c r="CH101" s="198"/>
      <c r="CI101" s="198"/>
      <c r="CJ101" s="198"/>
      <c r="CK101" s="198"/>
      <c r="CL101" s="198"/>
      <c r="CM101" s="198"/>
      <c r="CN101" s="198"/>
      <c r="CO101" s="198"/>
      <c r="CP101" s="198"/>
      <c r="CQ101" s="198"/>
      <c r="CR101" s="198"/>
      <c r="CS101" s="198"/>
      <c r="CT101" s="198"/>
      <c r="CU101" s="198"/>
      <c r="CV101" s="198"/>
      <c r="CW101" s="198"/>
      <c r="CX101" s="198"/>
      <c r="CY101" s="198"/>
      <c r="CZ101" s="198"/>
      <c r="DA101" s="198"/>
      <c r="DB101" s="198"/>
      <c r="DC101" s="198"/>
      <c r="DD101" s="198"/>
      <c r="DE101" s="198"/>
      <c r="DF101" s="198"/>
      <c r="DG101" s="198"/>
      <c r="DH101" s="199"/>
    </row>
    <row r="102" spans="2:116" s="7" customFormat="1" ht="15" customHeight="1">
      <c r="B102" s="31"/>
      <c r="C102" s="31"/>
      <c r="D102" s="31"/>
      <c r="E102" s="32"/>
      <c r="F102" s="32"/>
      <c r="G102" s="16"/>
      <c r="H102" s="35"/>
      <c r="I102" s="16"/>
      <c r="J102" s="35"/>
      <c r="K102" s="16"/>
      <c r="L102" s="35"/>
      <c r="M102" s="16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194" t="s">
        <v>138</v>
      </c>
      <c r="AV102" s="195"/>
      <c r="AW102" s="195"/>
      <c r="AX102" s="195"/>
      <c r="AY102" s="195"/>
      <c r="AZ102" s="195"/>
      <c r="BA102" s="195"/>
      <c r="BB102" s="195"/>
      <c r="BC102" s="195"/>
      <c r="BD102" s="195"/>
      <c r="BE102" s="195"/>
      <c r="BF102" s="195"/>
      <c r="BG102" s="195"/>
      <c r="BH102" s="195"/>
      <c r="BI102" s="195"/>
      <c r="BJ102" s="195"/>
      <c r="BK102" s="195"/>
      <c r="BL102" s="195"/>
      <c r="BM102" s="195"/>
      <c r="BN102" s="195"/>
      <c r="BO102" s="195"/>
      <c r="BP102" s="195"/>
      <c r="BQ102" s="195"/>
      <c r="BR102" s="195"/>
      <c r="BS102" s="195"/>
      <c r="BT102" s="195"/>
      <c r="BU102" s="195"/>
      <c r="BV102" s="195"/>
      <c r="BW102" s="195"/>
      <c r="BX102" s="195"/>
      <c r="BY102" s="195"/>
      <c r="BZ102" s="195"/>
      <c r="CA102" s="195"/>
      <c r="CB102" s="195"/>
      <c r="CC102" s="195"/>
      <c r="CD102" s="195"/>
      <c r="CE102" s="195"/>
      <c r="CF102" s="195"/>
      <c r="CG102" s="195"/>
      <c r="CH102" s="195"/>
      <c r="CI102" s="195"/>
      <c r="CJ102" s="195"/>
      <c r="CK102" s="195"/>
      <c r="CL102" s="195"/>
      <c r="CM102" s="195"/>
      <c r="CN102" s="195"/>
      <c r="CO102" s="195"/>
      <c r="CP102" s="195"/>
      <c r="CQ102" s="195"/>
      <c r="CR102" s="195"/>
      <c r="CS102" s="195"/>
      <c r="CT102" s="195"/>
      <c r="CU102" s="195"/>
      <c r="CV102" s="195"/>
      <c r="CW102" s="195"/>
      <c r="CX102" s="195"/>
      <c r="CY102" s="195"/>
      <c r="CZ102" s="195"/>
      <c r="DA102" s="195"/>
      <c r="DB102" s="195"/>
      <c r="DC102" s="195"/>
      <c r="DD102" s="195"/>
      <c r="DE102" s="195"/>
      <c r="DF102" s="195"/>
      <c r="DG102" s="195"/>
      <c r="DH102" s="196"/>
    </row>
    <row r="103" spans="2:116" s="7" customFormat="1" ht="15" customHeight="1">
      <c r="B103" s="31"/>
      <c r="C103" s="31"/>
      <c r="D103" s="31"/>
      <c r="E103" s="32"/>
      <c r="F103" s="32"/>
      <c r="G103" s="16"/>
      <c r="H103" s="35"/>
      <c r="I103" s="16"/>
      <c r="J103" s="35"/>
      <c r="K103" s="16"/>
      <c r="L103" s="35"/>
      <c r="M103" s="16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194" t="s">
        <v>139</v>
      </c>
      <c r="AV103" s="195"/>
      <c r="AW103" s="195"/>
      <c r="AX103" s="195"/>
      <c r="AY103" s="195"/>
      <c r="AZ103" s="195"/>
      <c r="BA103" s="195"/>
      <c r="BB103" s="195"/>
      <c r="BC103" s="195"/>
      <c r="BD103" s="195"/>
      <c r="BE103" s="195"/>
      <c r="BF103" s="195"/>
      <c r="BG103" s="195"/>
      <c r="BH103" s="195"/>
      <c r="BI103" s="195"/>
      <c r="BJ103" s="195"/>
      <c r="BK103" s="195"/>
      <c r="BL103" s="195"/>
      <c r="BM103" s="195"/>
      <c r="BN103" s="195"/>
      <c r="BO103" s="195"/>
      <c r="BP103" s="195"/>
      <c r="BQ103" s="195"/>
      <c r="BR103" s="195"/>
      <c r="BS103" s="195"/>
      <c r="BT103" s="195"/>
      <c r="BU103" s="195"/>
      <c r="BV103" s="195"/>
      <c r="BW103" s="195"/>
      <c r="BX103" s="195"/>
      <c r="BY103" s="195"/>
      <c r="BZ103" s="195"/>
      <c r="CA103" s="195"/>
      <c r="CB103" s="195"/>
      <c r="CC103" s="195"/>
      <c r="CD103" s="195"/>
      <c r="CE103" s="195"/>
      <c r="CF103" s="195"/>
      <c r="CG103" s="195"/>
      <c r="CH103" s="195"/>
      <c r="CI103" s="195"/>
      <c r="CJ103" s="195"/>
      <c r="CK103" s="195"/>
      <c r="CL103" s="195"/>
      <c r="CM103" s="195"/>
      <c r="CN103" s="195"/>
      <c r="CO103" s="195"/>
      <c r="CP103" s="195"/>
      <c r="CQ103" s="195"/>
      <c r="CR103" s="195"/>
      <c r="CS103" s="195"/>
      <c r="CT103" s="195"/>
      <c r="CU103" s="195"/>
      <c r="CV103" s="195"/>
      <c r="CW103" s="195"/>
      <c r="CX103" s="195"/>
      <c r="CY103" s="195"/>
      <c r="CZ103" s="195"/>
      <c r="DA103" s="195"/>
      <c r="DB103" s="195"/>
      <c r="DC103" s="195"/>
      <c r="DD103" s="195"/>
      <c r="DE103" s="195"/>
      <c r="DF103" s="195"/>
      <c r="DG103" s="195"/>
      <c r="DH103" s="196"/>
    </row>
    <row r="104" spans="2:116" s="7" customFormat="1" ht="15" customHeight="1">
      <c r="B104" s="31"/>
      <c r="C104" s="31"/>
      <c r="D104" s="31"/>
      <c r="E104" s="32"/>
      <c r="F104" s="32"/>
      <c r="G104" s="16"/>
      <c r="H104" s="35"/>
      <c r="I104" s="16"/>
      <c r="J104" s="35"/>
      <c r="K104" s="16"/>
      <c r="L104" s="35"/>
      <c r="M104" s="16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194" t="s">
        <v>140</v>
      </c>
      <c r="AV104" s="195"/>
      <c r="AW104" s="195"/>
      <c r="AX104" s="195"/>
      <c r="AY104" s="195"/>
      <c r="AZ104" s="195"/>
      <c r="BA104" s="195"/>
      <c r="BB104" s="195"/>
      <c r="BC104" s="195"/>
      <c r="BD104" s="195"/>
      <c r="BE104" s="195"/>
      <c r="BF104" s="195"/>
      <c r="BG104" s="195"/>
      <c r="BH104" s="195"/>
      <c r="BI104" s="195"/>
      <c r="BJ104" s="195"/>
      <c r="BK104" s="195"/>
      <c r="BL104" s="195"/>
      <c r="BM104" s="195"/>
      <c r="BN104" s="195"/>
      <c r="BO104" s="195"/>
      <c r="BP104" s="195"/>
      <c r="BQ104" s="195"/>
      <c r="BR104" s="195"/>
      <c r="BS104" s="195"/>
      <c r="BT104" s="195"/>
      <c r="BU104" s="195"/>
      <c r="BV104" s="195"/>
      <c r="BW104" s="195"/>
      <c r="BX104" s="195"/>
      <c r="BY104" s="195"/>
      <c r="BZ104" s="195"/>
      <c r="CA104" s="195"/>
      <c r="CB104" s="195"/>
      <c r="CC104" s="195"/>
      <c r="CD104" s="195"/>
      <c r="CE104" s="195"/>
      <c r="CF104" s="195"/>
      <c r="CG104" s="195"/>
      <c r="CH104" s="195"/>
      <c r="CI104" s="195"/>
      <c r="CJ104" s="195"/>
      <c r="CK104" s="195"/>
      <c r="CL104" s="195"/>
      <c r="CM104" s="195"/>
      <c r="CN104" s="195"/>
      <c r="CO104" s="195"/>
      <c r="CP104" s="195"/>
      <c r="CQ104" s="195"/>
      <c r="CR104" s="195"/>
      <c r="CS104" s="195"/>
      <c r="CT104" s="195"/>
      <c r="CU104" s="195"/>
      <c r="CV104" s="195"/>
      <c r="CW104" s="195"/>
      <c r="CX104" s="195"/>
      <c r="CY104" s="195"/>
      <c r="CZ104" s="195"/>
      <c r="DA104" s="195"/>
      <c r="DB104" s="195"/>
      <c r="DC104" s="195"/>
      <c r="DD104" s="195"/>
      <c r="DE104" s="195"/>
      <c r="DF104" s="195"/>
      <c r="DG104" s="195"/>
      <c r="DH104" s="196"/>
    </row>
    <row r="105" spans="2:116" s="7" customFormat="1" ht="15" customHeight="1">
      <c r="B105" s="31"/>
      <c r="C105" s="31"/>
      <c r="D105" s="31"/>
      <c r="E105" s="32"/>
      <c r="F105" s="32"/>
      <c r="G105" s="16"/>
      <c r="H105" s="35"/>
      <c r="I105" s="16"/>
      <c r="J105" s="35"/>
      <c r="K105" s="16"/>
      <c r="L105" s="35"/>
      <c r="M105" s="16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194" t="s">
        <v>142</v>
      </c>
      <c r="AV105" s="195"/>
      <c r="AW105" s="195"/>
      <c r="AX105" s="195"/>
      <c r="AY105" s="195"/>
      <c r="AZ105" s="195"/>
      <c r="BA105" s="195"/>
      <c r="BB105" s="195"/>
      <c r="BC105" s="195"/>
      <c r="BD105" s="195"/>
      <c r="BE105" s="195"/>
      <c r="BF105" s="195"/>
      <c r="BG105" s="195"/>
      <c r="BH105" s="195"/>
      <c r="BI105" s="195"/>
      <c r="BJ105" s="195"/>
      <c r="BK105" s="195"/>
      <c r="BL105" s="195"/>
      <c r="BM105" s="195"/>
      <c r="BN105" s="195"/>
      <c r="BO105" s="195"/>
      <c r="BP105" s="195"/>
      <c r="BQ105" s="195"/>
      <c r="BR105" s="195"/>
      <c r="BS105" s="195"/>
      <c r="BT105" s="195"/>
      <c r="BU105" s="195"/>
      <c r="BV105" s="195"/>
      <c r="BW105" s="195"/>
      <c r="BX105" s="195"/>
      <c r="BY105" s="195"/>
      <c r="BZ105" s="195"/>
      <c r="CA105" s="195"/>
      <c r="CB105" s="195"/>
      <c r="CC105" s="195"/>
      <c r="CD105" s="195"/>
      <c r="CE105" s="195"/>
      <c r="CF105" s="195"/>
      <c r="CG105" s="195"/>
      <c r="CH105" s="195"/>
      <c r="CI105" s="195"/>
      <c r="CJ105" s="195"/>
      <c r="CK105" s="195"/>
      <c r="CL105" s="195"/>
      <c r="CM105" s="195"/>
      <c r="CN105" s="195"/>
      <c r="CO105" s="195"/>
      <c r="CP105" s="195"/>
      <c r="CQ105" s="195"/>
      <c r="CR105" s="195"/>
      <c r="CS105" s="195"/>
      <c r="CT105" s="195"/>
      <c r="CU105" s="195"/>
      <c r="CV105" s="195"/>
      <c r="CW105" s="195"/>
      <c r="CX105" s="195"/>
      <c r="CY105" s="195"/>
      <c r="CZ105" s="195"/>
      <c r="DA105" s="195"/>
      <c r="DB105" s="195"/>
      <c r="DC105" s="195"/>
      <c r="DD105" s="195"/>
      <c r="DE105" s="195"/>
      <c r="DF105" s="195"/>
      <c r="DG105" s="195"/>
      <c r="DH105" s="196"/>
    </row>
    <row r="106" spans="2:116" s="7" customFormat="1" ht="15">
      <c r="B106" s="36"/>
      <c r="C106" s="36"/>
      <c r="D106" s="36"/>
      <c r="E106" s="37"/>
      <c r="F106" s="37"/>
      <c r="G106" s="16"/>
      <c r="H106" s="35" t="s">
        <v>135</v>
      </c>
      <c r="I106" s="16"/>
      <c r="J106" s="35" t="s">
        <v>135</v>
      </c>
      <c r="K106" s="16"/>
      <c r="L106" s="35" t="s">
        <v>135</v>
      </c>
      <c r="M106" s="16"/>
      <c r="N106" s="35" t="s">
        <v>135</v>
      </c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 t="s">
        <v>135</v>
      </c>
      <c r="AF106" s="35"/>
      <c r="AG106" s="35" t="s">
        <v>135</v>
      </c>
      <c r="AH106" s="35"/>
      <c r="AI106" s="35" t="s">
        <v>135</v>
      </c>
      <c r="AJ106" s="35"/>
      <c r="AK106" s="35" t="s">
        <v>135</v>
      </c>
      <c r="AL106" s="35"/>
      <c r="AM106" s="35"/>
      <c r="AN106" s="35"/>
      <c r="AO106" s="35"/>
      <c r="AP106" s="35"/>
      <c r="AQ106" s="35"/>
      <c r="AR106" s="35"/>
      <c r="AS106" s="35"/>
      <c r="AT106" s="35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9"/>
      <c r="DC106" s="19"/>
      <c r="DD106" s="19"/>
      <c r="DE106" s="19"/>
      <c r="DF106" s="19"/>
      <c r="DG106" s="19"/>
      <c r="DH106" s="18"/>
      <c r="DL106" s="7" t="s">
        <v>135</v>
      </c>
    </row>
    <row r="107" spans="2:116" s="7" customFormat="1" ht="15">
      <c r="B107" s="31"/>
      <c r="C107" s="31"/>
      <c r="D107" s="31"/>
      <c r="E107" s="31"/>
      <c r="F107" s="31"/>
      <c r="G107" s="16"/>
      <c r="H107" s="35"/>
      <c r="I107" s="16"/>
      <c r="J107" s="35"/>
      <c r="K107" s="16"/>
      <c r="L107" s="35"/>
      <c r="M107" s="1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212" t="s">
        <v>126</v>
      </c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  <c r="BI107" s="213"/>
      <c r="BJ107" s="213"/>
      <c r="BK107" s="213"/>
      <c r="BL107" s="213"/>
      <c r="BM107" s="213"/>
      <c r="BN107" s="213"/>
      <c r="BO107" s="213"/>
      <c r="BP107" s="213"/>
      <c r="BQ107" s="213"/>
      <c r="BR107" s="213"/>
      <c r="BS107" s="213"/>
      <c r="BT107" s="213"/>
      <c r="BU107" s="213"/>
      <c r="BV107" s="213"/>
      <c r="BW107" s="213"/>
      <c r="BX107" s="213"/>
      <c r="BY107" s="213"/>
      <c r="BZ107" s="213"/>
      <c r="CA107" s="213"/>
      <c r="CB107" s="213"/>
      <c r="CC107" s="213"/>
      <c r="CD107" s="213"/>
      <c r="CE107" s="213"/>
      <c r="CF107" s="213"/>
      <c r="CG107" s="213"/>
      <c r="CH107" s="213"/>
      <c r="CI107" s="213"/>
      <c r="CJ107" s="213"/>
      <c r="CK107" s="213"/>
      <c r="CL107" s="213"/>
      <c r="CM107" s="213"/>
      <c r="CN107" s="213"/>
      <c r="CO107" s="213"/>
      <c r="CP107" s="213"/>
      <c r="CQ107" s="213"/>
      <c r="CR107" s="213"/>
      <c r="CS107" s="213"/>
      <c r="CT107" s="213"/>
      <c r="CU107" s="213"/>
      <c r="CV107" s="213"/>
      <c r="CW107" s="213"/>
      <c r="CX107" s="213"/>
      <c r="CY107" s="213"/>
      <c r="CZ107" s="213"/>
      <c r="DA107" s="213"/>
      <c r="DB107" s="213"/>
      <c r="DC107" s="213"/>
      <c r="DD107" s="213"/>
      <c r="DE107" s="213"/>
      <c r="DF107" s="213"/>
      <c r="DG107" s="213"/>
      <c r="DH107" s="214"/>
    </row>
    <row r="108" spans="2:116" s="7" customFormat="1" ht="15" customHeight="1">
      <c r="B108" s="209" t="s">
        <v>120</v>
      </c>
      <c r="C108" s="210"/>
      <c r="D108" s="210"/>
      <c r="E108" s="210"/>
      <c r="F108" s="211"/>
      <c r="G108" s="16"/>
      <c r="H108" s="35"/>
      <c r="I108" s="16"/>
      <c r="J108" s="35"/>
      <c r="K108" s="16"/>
      <c r="L108" s="35"/>
      <c r="M108" s="1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194" t="s">
        <v>128</v>
      </c>
      <c r="AV108" s="195"/>
      <c r="AW108" s="195"/>
      <c r="AX108" s="195"/>
      <c r="AY108" s="195"/>
      <c r="AZ108" s="195"/>
      <c r="BA108" s="195"/>
      <c r="BB108" s="195"/>
      <c r="BC108" s="195"/>
      <c r="BD108" s="195"/>
      <c r="BE108" s="195"/>
      <c r="BF108" s="195"/>
      <c r="BG108" s="195"/>
      <c r="BH108" s="195"/>
      <c r="BI108" s="195"/>
      <c r="BJ108" s="195"/>
      <c r="BK108" s="195"/>
      <c r="BL108" s="195"/>
      <c r="BM108" s="195"/>
      <c r="BN108" s="195"/>
      <c r="BO108" s="195"/>
      <c r="BP108" s="195"/>
      <c r="BQ108" s="195"/>
      <c r="BR108" s="195"/>
      <c r="BS108" s="195"/>
      <c r="BT108" s="195"/>
      <c r="BU108" s="195"/>
      <c r="BV108" s="195"/>
      <c r="BW108" s="195"/>
      <c r="BX108" s="195"/>
      <c r="BY108" s="195"/>
      <c r="BZ108" s="195"/>
      <c r="CA108" s="195"/>
      <c r="CB108" s="195"/>
      <c r="CC108" s="195"/>
      <c r="CD108" s="195"/>
      <c r="CE108" s="195"/>
      <c r="CF108" s="195"/>
      <c r="CG108" s="195"/>
      <c r="CH108" s="195"/>
      <c r="CI108" s="195"/>
      <c r="CJ108" s="195"/>
      <c r="CK108" s="195"/>
      <c r="CL108" s="195"/>
      <c r="CM108" s="195"/>
      <c r="CN108" s="195"/>
      <c r="CO108" s="195"/>
      <c r="CP108" s="195"/>
      <c r="CQ108" s="195"/>
      <c r="CR108" s="195"/>
      <c r="CS108" s="195"/>
      <c r="CT108" s="195"/>
      <c r="CU108" s="195"/>
      <c r="CV108" s="195"/>
      <c r="CW108" s="195"/>
      <c r="CX108" s="195"/>
      <c r="CY108" s="195"/>
      <c r="CZ108" s="195"/>
      <c r="DA108" s="195"/>
      <c r="DB108" s="195"/>
      <c r="DC108" s="195"/>
      <c r="DD108" s="195"/>
      <c r="DE108" s="195"/>
      <c r="DF108" s="195"/>
      <c r="DG108" s="195"/>
      <c r="DH108" s="196"/>
    </row>
    <row r="109" spans="2:116" s="7" customFormat="1" ht="15" customHeight="1">
      <c r="B109" s="27" t="s">
        <v>129</v>
      </c>
      <c r="C109" s="27"/>
      <c r="D109" s="27"/>
      <c r="E109" s="28">
        <f>(F74+N74+V74)/3</f>
        <v>0</v>
      </c>
      <c r="F109" s="28">
        <f>(G74+O74+W74)/3</f>
        <v>0</v>
      </c>
      <c r="G109" s="16"/>
      <c r="H109" s="35"/>
      <c r="I109" s="16"/>
      <c r="J109" s="35"/>
      <c r="K109" s="16"/>
      <c r="L109" s="35"/>
      <c r="M109" s="1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194" t="s">
        <v>130</v>
      </c>
      <c r="AV109" s="195"/>
      <c r="AW109" s="195"/>
      <c r="AX109" s="195"/>
      <c r="AY109" s="195"/>
      <c r="AZ109" s="195"/>
      <c r="BA109" s="195"/>
      <c r="BB109" s="195"/>
      <c r="BC109" s="195"/>
      <c r="BD109" s="195"/>
      <c r="BE109" s="195"/>
      <c r="BF109" s="195"/>
      <c r="BG109" s="195"/>
      <c r="BH109" s="195"/>
      <c r="BI109" s="195"/>
      <c r="BJ109" s="195"/>
      <c r="BK109" s="195"/>
      <c r="BL109" s="195"/>
      <c r="BM109" s="195"/>
      <c r="BN109" s="195"/>
      <c r="BO109" s="195"/>
      <c r="BP109" s="195"/>
      <c r="BQ109" s="195"/>
      <c r="BR109" s="195"/>
      <c r="BS109" s="195"/>
      <c r="BT109" s="195"/>
      <c r="BU109" s="195"/>
      <c r="BV109" s="195"/>
      <c r="BW109" s="195"/>
      <c r="BX109" s="195"/>
      <c r="BY109" s="195"/>
      <c r="BZ109" s="195"/>
      <c r="CA109" s="195"/>
      <c r="CB109" s="195"/>
      <c r="CC109" s="195"/>
      <c r="CD109" s="195"/>
      <c r="CE109" s="195"/>
      <c r="CF109" s="195"/>
      <c r="CG109" s="195"/>
      <c r="CH109" s="195"/>
      <c r="CI109" s="195"/>
      <c r="CJ109" s="195"/>
      <c r="CK109" s="195"/>
      <c r="CL109" s="195"/>
      <c r="CM109" s="195"/>
      <c r="CN109" s="195"/>
      <c r="CO109" s="195"/>
      <c r="CP109" s="195"/>
      <c r="CQ109" s="195"/>
      <c r="CR109" s="195"/>
      <c r="CS109" s="195"/>
      <c r="CT109" s="195"/>
      <c r="CU109" s="195"/>
      <c r="CV109" s="195"/>
      <c r="CW109" s="195"/>
      <c r="CX109" s="195"/>
      <c r="CY109" s="195"/>
      <c r="CZ109" s="195"/>
      <c r="DA109" s="195"/>
      <c r="DB109" s="195"/>
      <c r="DC109" s="195"/>
      <c r="DD109" s="195"/>
      <c r="DE109" s="195"/>
      <c r="DF109" s="195"/>
      <c r="DG109" s="195"/>
      <c r="DH109" s="196"/>
    </row>
    <row r="110" spans="2:116" s="7" customFormat="1" ht="15" customHeight="1">
      <c r="B110" s="27" t="s">
        <v>131</v>
      </c>
      <c r="C110" s="27"/>
      <c r="D110" s="27"/>
      <c r="E110" s="28">
        <f>(AD74+AL74+AT74)/3</f>
        <v>0</v>
      </c>
      <c r="F110" s="28">
        <f>(AE74+AM74+AU74)/3</f>
        <v>0</v>
      </c>
      <c r="G110" s="16"/>
      <c r="H110" s="35"/>
      <c r="I110" s="16"/>
      <c r="J110" s="35"/>
      <c r="K110" s="16"/>
      <c r="L110" s="35"/>
      <c r="M110" s="1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194" t="s">
        <v>132</v>
      </c>
      <c r="AV110" s="195"/>
      <c r="AW110" s="195"/>
      <c r="AX110" s="195"/>
      <c r="AY110" s="195"/>
      <c r="AZ110" s="195"/>
      <c r="BA110" s="195"/>
      <c r="BB110" s="195"/>
      <c r="BC110" s="195"/>
      <c r="BD110" s="195"/>
      <c r="BE110" s="195"/>
      <c r="BF110" s="195"/>
      <c r="BG110" s="195"/>
      <c r="BH110" s="195"/>
      <c r="BI110" s="195"/>
      <c r="BJ110" s="195"/>
      <c r="BK110" s="195"/>
      <c r="BL110" s="195"/>
      <c r="BM110" s="195"/>
      <c r="BN110" s="195"/>
      <c r="BO110" s="195"/>
      <c r="BP110" s="195"/>
      <c r="BQ110" s="195"/>
      <c r="BR110" s="195"/>
      <c r="BS110" s="195"/>
      <c r="BT110" s="195"/>
      <c r="BU110" s="195"/>
      <c r="BV110" s="195"/>
      <c r="BW110" s="195"/>
      <c r="BX110" s="195"/>
      <c r="BY110" s="195"/>
      <c r="BZ110" s="195"/>
      <c r="CA110" s="195"/>
      <c r="CB110" s="195"/>
      <c r="CC110" s="195"/>
      <c r="CD110" s="195"/>
      <c r="CE110" s="195"/>
      <c r="CF110" s="195"/>
      <c r="CG110" s="195"/>
      <c r="CH110" s="195"/>
      <c r="CI110" s="195"/>
      <c r="CJ110" s="195"/>
      <c r="CK110" s="195"/>
      <c r="CL110" s="195"/>
      <c r="CM110" s="195"/>
      <c r="CN110" s="195"/>
      <c r="CO110" s="195"/>
      <c r="CP110" s="195"/>
      <c r="CQ110" s="195"/>
      <c r="CR110" s="195"/>
      <c r="CS110" s="195"/>
      <c r="CT110" s="195"/>
      <c r="CU110" s="195"/>
      <c r="CV110" s="195"/>
      <c r="CW110" s="195"/>
      <c r="CX110" s="195"/>
      <c r="CY110" s="195"/>
      <c r="CZ110" s="195"/>
      <c r="DA110" s="195"/>
      <c r="DB110" s="195"/>
      <c r="DC110" s="195"/>
      <c r="DD110" s="195"/>
      <c r="DE110" s="195"/>
      <c r="DF110" s="195"/>
      <c r="DG110" s="195"/>
      <c r="DH110" s="196"/>
    </row>
    <row r="111" spans="2:116" s="7" customFormat="1" ht="15" customHeight="1">
      <c r="B111" s="27" t="s">
        <v>133</v>
      </c>
      <c r="C111" s="27"/>
      <c r="D111" s="27"/>
      <c r="E111" s="28">
        <f>(BB74+BJ74+BR74)/3</f>
        <v>0</v>
      </c>
      <c r="F111" s="28">
        <f>(BC74+BK74+BS74)/3</f>
        <v>0</v>
      </c>
      <c r="G111" s="16"/>
      <c r="H111" s="35"/>
      <c r="I111" s="16"/>
      <c r="J111" s="35"/>
      <c r="K111" s="16"/>
      <c r="L111" s="35"/>
      <c r="M111" s="1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194" t="s">
        <v>134</v>
      </c>
      <c r="AV111" s="195"/>
      <c r="AW111" s="195"/>
      <c r="AX111" s="195"/>
      <c r="AY111" s="195"/>
      <c r="AZ111" s="195"/>
      <c r="BA111" s="195"/>
      <c r="BB111" s="195"/>
      <c r="BC111" s="195"/>
      <c r="BD111" s="195"/>
      <c r="BE111" s="195"/>
      <c r="BF111" s="195"/>
      <c r="BG111" s="195"/>
      <c r="BH111" s="195"/>
      <c r="BI111" s="195"/>
      <c r="BJ111" s="195"/>
      <c r="BK111" s="195"/>
      <c r="BL111" s="195"/>
      <c r="BM111" s="195"/>
      <c r="BN111" s="195"/>
      <c r="BO111" s="195"/>
      <c r="BP111" s="195"/>
      <c r="BQ111" s="195"/>
      <c r="BR111" s="195"/>
      <c r="BS111" s="195"/>
      <c r="BT111" s="195"/>
      <c r="BU111" s="195"/>
      <c r="BV111" s="195"/>
      <c r="BW111" s="195"/>
      <c r="BX111" s="195"/>
      <c r="BY111" s="195"/>
      <c r="BZ111" s="195"/>
      <c r="CA111" s="195"/>
      <c r="CB111" s="195"/>
      <c r="CC111" s="195"/>
      <c r="CD111" s="195"/>
      <c r="CE111" s="195"/>
      <c r="CF111" s="195"/>
      <c r="CG111" s="195"/>
      <c r="CH111" s="195"/>
      <c r="CI111" s="195"/>
      <c r="CJ111" s="195"/>
      <c r="CK111" s="195"/>
      <c r="CL111" s="195"/>
      <c r="CM111" s="195"/>
      <c r="CN111" s="195"/>
      <c r="CO111" s="195"/>
      <c r="CP111" s="195"/>
      <c r="CQ111" s="195"/>
      <c r="CR111" s="195"/>
      <c r="CS111" s="195"/>
      <c r="CT111" s="195"/>
      <c r="CU111" s="195"/>
      <c r="CV111" s="195"/>
      <c r="CW111" s="195"/>
      <c r="CX111" s="195"/>
      <c r="CY111" s="195"/>
      <c r="CZ111" s="195"/>
      <c r="DA111" s="195"/>
      <c r="DB111" s="195"/>
      <c r="DC111" s="195"/>
      <c r="DD111" s="195"/>
      <c r="DE111" s="195"/>
      <c r="DF111" s="195"/>
      <c r="DG111" s="195"/>
      <c r="DH111" s="196"/>
    </row>
    <row r="112" spans="2:116" s="7" customFormat="1" ht="15" customHeight="1">
      <c r="B112" s="27" t="s">
        <v>136</v>
      </c>
      <c r="C112" s="27"/>
      <c r="D112" s="27"/>
      <c r="E112" s="28">
        <f>(BZ74+CH74+CP74)/3</f>
        <v>0</v>
      </c>
      <c r="F112" s="28">
        <f>(CA74+CI74+CQ74)/3</f>
        <v>0</v>
      </c>
      <c r="G112" s="16"/>
      <c r="H112" s="35"/>
      <c r="I112" s="16"/>
      <c r="J112" s="35"/>
      <c r="K112" s="16"/>
      <c r="L112" s="35"/>
      <c r="M112" s="1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194" t="s">
        <v>130</v>
      </c>
      <c r="AV112" s="195"/>
      <c r="AW112" s="195"/>
      <c r="AX112" s="195"/>
      <c r="AY112" s="195"/>
      <c r="AZ112" s="195"/>
      <c r="BA112" s="195"/>
      <c r="BB112" s="195"/>
      <c r="BC112" s="195"/>
      <c r="BD112" s="195"/>
      <c r="BE112" s="195"/>
      <c r="BF112" s="195"/>
      <c r="BG112" s="195"/>
      <c r="BH112" s="195"/>
      <c r="BI112" s="195"/>
      <c r="BJ112" s="195"/>
      <c r="BK112" s="195"/>
      <c r="BL112" s="195"/>
      <c r="BM112" s="195"/>
      <c r="BN112" s="195"/>
      <c r="BO112" s="195"/>
      <c r="BP112" s="195"/>
      <c r="BQ112" s="195"/>
      <c r="BR112" s="195"/>
      <c r="BS112" s="195"/>
      <c r="BT112" s="195"/>
      <c r="BU112" s="195"/>
      <c r="BV112" s="195"/>
      <c r="BW112" s="195"/>
      <c r="BX112" s="195"/>
      <c r="BY112" s="195"/>
      <c r="BZ112" s="195"/>
      <c r="CA112" s="195"/>
      <c r="CB112" s="195"/>
      <c r="CC112" s="195"/>
      <c r="CD112" s="195"/>
      <c r="CE112" s="195"/>
      <c r="CF112" s="195"/>
      <c r="CG112" s="195"/>
      <c r="CH112" s="195"/>
      <c r="CI112" s="195"/>
      <c r="CJ112" s="195"/>
      <c r="CK112" s="195"/>
      <c r="CL112" s="195"/>
      <c r="CM112" s="195"/>
      <c r="CN112" s="195"/>
      <c r="CO112" s="195"/>
      <c r="CP112" s="195"/>
      <c r="CQ112" s="195"/>
      <c r="CR112" s="195"/>
      <c r="CS112" s="195"/>
      <c r="CT112" s="195"/>
      <c r="CU112" s="195"/>
      <c r="CV112" s="195"/>
      <c r="CW112" s="195"/>
      <c r="CX112" s="195"/>
      <c r="CY112" s="195"/>
      <c r="CZ112" s="195"/>
      <c r="DA112" s="195"/>
      <c r="DB112" s="195"/>
      <c r="DC112" s="195"/>
      <c r="DD112" s="195"/>
      <c r="DE112" s="195"/>
      <c r="DF112" s="195"/>
      <c r="DG112" s="195"/>
      <c r="DH112" s="196"/>
    </row>
    <row r="113" spans="2:112" s="7" customFormat="1" ht="15" customHeight="1">
      <c r="B113" s="31"/>
      <c r="C113" s="31"/>
      <c r="D113" s="31"/>
      <c r="E113" s="33"/>
      <c r="F113" s="33"/>
      <c r="G113" s="16"/>
      <c r="H113" s="35"/>
      <c r="I113" s="16"/>
      <c r="J113" s="35"/>
      <c r="K113" s="16"/>
      <c r="L113" s="35"/>
      <c r="M113" s="1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194" t="s">
        <v>132</v>
      </c>
      <c r="AV113" s="195"/>
      <c r="AW113" s="195"/>
      <c r="AX113" s="195"/>
      <c r="AY113" s="195"/>
      <c r="AZ113" s="195"/>
      <c r="BA113" s="195"/>
      <c r="BB113" s="195"/>
      <c r="BC113" s="195"/>
      <c r="BD113" s="195"/>
      <c r="BE113" s="195"/>
      <c r="BF113" s="195"/>
      <c r="BG113" s="195"/>
      <c r="BH113" s="195"/>
      <c r="BI113" s="195"/>
      <c r="BJ113" s="195"/>
      <c r="BK113" s="195"/>
      <c r="BL113" s="195"/>
      <c r="BM113" s="195"/>
      <c r="BN113" s="195"/>
      <c r="BO113" s="195"/>
      <c r="BP113" s="195"/>
      <c r="BQ113" s="195"/>
      <c r="BR113" s="195"/>
      <c r="BS113" s="195"/>
      <c r="BT113" s="195"/>
      <c r="BU113" s="195"/>
      <c r="BV113" s="195"/>
      <c r="BW113" s="195"/>
      <c r="BX113" s="195"/>
      <c r="BY113" s="195"/>
      <c r="BZ113" s="195"/>
      <c r="CA113" s="195"/>
      <c r="CB113" s="195"/>
      <c r="CC113" s="195"/>
      <c r="CD113" s="195"/>
      <c r="CE113" s="195"/>
      <c r="CF113" s="195"/>
      <c r="CG113" s="195"/>
      <c r="CH113" s="195"/>
      <c r="CI113" s="195"/>
      <c r="CJ113" s="195"/>
      <c r="CK113" s="195"/>
      <c r="CL113" s="195"/>
      <c r="CM113" s="195"/>
      <c r="CN113" s="195"/>
      <c r="CO113" s="195"/>
      <c r="CP113" s="195"/>
      <c r="CQ113" s="195"/>
      <c r="CR113" s="195"/>
      <c r="CS113" s="195"/>
      <c r="CT113" s="195"/>
      <c r="CU113" s="195"/>
      <c r="CV113" s="195"/>
      <c r="CW113" s="195"/>
      <c r="CX113" s="195"/>
      <c r="CY113" s="195"/>
      <c r="CZ113" s="195"/>
      <c r="DA113" s="195"/>
      <c r="DB113" s="195"/>
      <c r="DC113" s="195"/>
      <c r="DD113" s="195"/>
      <c r="DE113" s="195"/>
      <c r="DF113" s="195"/>
      <c r="DG113" s="195"/>
      <c r="DH113" s="196"/>
    </row>
    <row r="114" spans="2:112" s="7" customFormat="1" ht="15" customHeight="1">
      <c r="B114" s="31"/>
      <c r="C114" s="31"/>
      <c r="D114" s="31"/>
      <c r="E114" s="33"/>
      <c r="F114" s="33"/>
      <c r="G114" s="16"/>
      <c r="H114" s="35"/>
      <c r="I114" s="16"/>
      <c r="J114" s="35"/>
      <c r="K114" s="16"/>
      <c r="L114" s="35"/>
      <c r="M114" s="1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194" t="s">
        <v>141</v>
      </c>
      <c r="AV114" s="195"/>
      <c r="AW114" s="195"/>
      <c r="AX114" s="195"/>
      <c r="AY114" s="195"/>
      <c r="AZ114" s="195"/>
      <c r="BA114" s="195"/>
      <c r="BB114" s="195"/>
      <c r="BC114" s="195"/>
      <c r="BD114" s="195"/>
      <c r="BE114" s="195"/>
      <c r="BF114" s="195"/>
      <c r="BG114" s="195"/>
      <c r="BH114" s="195"/>
      <c r="BI114" s="195"/>
      <c r="BJ114" s="195"/>
      <c r="BK114" s="195"/>
      <c r="BL114" s="195"/>
      <c r="BM114" s="195"/>
      <c r="BN114" s="195"/>
      <c r="BO114" s="195"/>
      <c r="BP114" s="195"/>
      <c r="BQ114" s="195"/>
      <c r="BR114" s="195"/>
      <c r="BS114" s="195"/>
      <c r="BT114" s="195"/>
      <c r="BU114" s="195"/>
      <c r="BV114" s="195"/>
      <c r="BW114" s="195"/>
      <c r="BX114" s="195"/>
      <c r="BY114" s="195"/>
      <c r="BZ114" s="195"/>
      <c r="CA114" s="195"/>
      <c r="CB114" s="195"/>
      <c r="CC114" s="195"/>
      <c r="CD114" s="195"/>
      <c r="CE114" s="195"/>
      <c r="CF114" s="195"/>
      <c r="CG114" s="195"/>
      <c r="CH114" s="195"/>
      <c r="CI114" s="195"/>
      <c r="CJ114" s="195"/>
      <c r="CK114" s="195"/>
      <c r="CL114" s="195"/>
      <c r="CM114" s="195"/>
      <c r="CN114" s="195"/>
      <c r="CO114" s="195"/>
      <c r="CP114" s="195"/>
      <c r="CQ114" s="195"/>
      <c r="CR114" s="195"/>
      <c r="CS114" s="195"/>
      <c r="CT114" s="195"/>
      <c r="CU114" s="195"/>
      <c r="CV114" s="195"/>
      <c r="CW114" s="195"/>
      <c r="CX114" s="195"/>
      <c r="CY114" s="195"/>
      <c r="CZ114" s="195"/>
      <c r="DA114" s="195"/>
      <c r="DB114" s="195"/>
      <c r="DC114" s="195"/>
      <c r="DD114" s="195"/>
      <c r="DE114" s="195"/>
      <c r="DF114" s="195"/>
      <c r="DG114" s="195"/>
      <c r="DH114" s="196"/>
    </row>
    <row r="115" spans="2:112" s="7" customFormat="1" ht="15" customHeight="1">
      <c r="B115" s="31"/>
      <c r="C115" s="31"/>
      <c r="D115" s="31"/>
      <c r="E115" s="33"/>
      <c r="F115" s="33"/>
      <c r="G115" s="16"/>
      <c r="H115" s="35"/>
      <c r="I115" s="16"/>
      <c r="J115" s="35"/>
      <c r="K115" s="16"/>
      <c r="L115" s="35"/>
      <c r="M115" s="1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197" t="s">
        <v>130</v>
      </c>
      <c r="AV115" s="198"/>
      <c r="AW115" s="198"/>
      <c r="AX115" s="198"/>
      <c r="AY115" s="198"/>
      <c r="AZ115" s="198"/>
      <c r="BA115" s="198"/>
      <c r="BB115" s="198"/>
      <c r="BC115" s="198"/>
      <c r="BD115" s="198"/>
      <c r="BE115" s="198"/>
      <c r="BF115" s="198"/>
      <c r="BG115" s="198"/>
      <c r="BH115" s="198"/>
      <c r="BI115" s="198"/>
      <c r="BJ115" s="198"/>
      <c r="BK115" s="198"/>
      <c r="BL115" s="198"/>
      <c r="BM115" s="198"/>
      <c r="BN115" s="198"/>
      <c r="BO115" s="198"/>
      <c r="BP115" s="198"/>
      <c r="BQ115" s="198"/>
      <c r="BR115" s="198"/>
      <c r="BS115" s="198"/>
      <c r="BT115" s="198"/>
      <c r="BU115" s="198"/>
      <c r="BV115" s="198"/>
      <c r="BW115" s="198"/>
      <c r="BX115" s="198"/>
      <c r="BY115" s="198"/>
      <c r="BZ115" s="198"/>
      <c r="CA115" s="198"/>
      <c r="CB115" s="198"/>
      <c r="CC115" s="198"/>
      <c r="CD115" s="198"/>
      <c r="CE115" s="198"/>
      <c r="CF115" s="198"/>
      <c r="CG115" s="198"/>
      <c r="CH115" s="198"/>
      <c r="CI115" s="198"/>
      <c r="CJ115" s="198"/>
      <c r="CK115" s="198"/>
      <c r="CL115" s="198"/>
      <c r="CM115" s="198"/>
      <c r="CN115" s="198"/>
      <c r="CO115" s="198"/>
      <c r="CP115" s="198"/>
      <c r="CQ115" s="198"/>
      <c r="CR115" s="198"/>
      <c r="CS115" s="198"/>
      <c r="CT115" s="198"/>
      <c r="CU115" s="198"/>
      <c r="CV115" s="198"/>
      <c r="CW115" s="198"/>
      <c r="CX115" s="198"/>
      <c r="CY115" s="198"/>
      <c r="CZ115" s="198"/>
      <c r="DA115" s="198"/>
      <c r="DB115" s="198"/>
      <c r="DC115" s="198"/>
      <c r="DD115" s="198"/>
      <c r="DE115" s="198"/>
      <c r="DF115" s="198"/>
      <c r="DG115" s="198"/>
      <c r="DH115" s="199"/>
    </row>
    <row r="116" spans="2:112" s="7" customFormat="1" ht="15" customHeight="1">
      <c r="B116" s="31"/>
      <c r="C116" s="31"/>
      <c r="D116" s="31"/>
      <c r="E116" s="33"/>
      <c r="F116" s="33"/>
      <c r="G116" s="16"/>
      <c r="H116" s="35"/>
      <c r="I116" s="16"/>
      <c r="J116" s="35"/>
      <c r="K116" s="16"/>
      <c r="L116" s="35"/>
      <c r="M116" s="1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194" t="s">
        <v>138</v>
      </c>
      <c r="AV116" s="195"/>
      <c r="AW116" s="195"/>
      <c r="AX116" s="195"/>
      <c r="AY116" s="195"/>
      <c r="AZ116" s="195"/>
      <c r="BA116" s="195"/>
      <c r="BB116" s="195"/>
      <c r="BC116" s="195"/>
      <c r="BD116" s="195"/>
      <c r="BE116" s="195"/>
      <c r="BF116" s="195"/>
      <c r="BG116" s="195"/>
      <c r="BH116" s="195"/>
      <c r="BI116" s="195"/>
      <c r="BJ116" s="195"/>
      <c r="BK116" s="195"/>
      <c r="BL116" s="195"/>
      <c r="BM116" s="195"/>
      <c r="BN116" s="195"/>
      <c r="BO116" s="195"/>
      <c r="BP116" s="195"/>
      <c r="BQ116" s="195"/>
      <c r="BR116" s="195"/>
      <c r="BS116" s="195"/>
      <c r="BT116" s="195"/>
      <c r="BU116" s="195"/>
      <c r="BV116" s="195"/>
      <c r="BW116" s="195"/>
      <c r="BX116" s="195"/>
      <c r="BY116" s="195"/>
      <c r="BZ116" s="195"/>
      <c r="CA116" s="195"/>
      <c r="CB116" s="195"/>
      <c r="CC116" s="195"/>
      <c r="CD116" s="195"/>
      <c r="CE116" s="195"/>
      <c r="CF116" s="195"/>
      <c r="CG116" s="195"/>
      <c r="CH116" s="195"/>
      <c r="CI116" s="195"/>
      <c r="CJ116" s="195"/>
      <c r="CK116" s="195"/>
      <c r="CL116" s="195"/>
      <c r="CM116" s="195"/>
      <c r="CN116" s="195"/>
      <c r="CO116" s="195"/>
      <c r="CP116" s="195"/>
      <c r="CQ116" s="195"/>
      <c r="CR116" s="195"/>
      <c r="CS116" s="195"/>
      <c r="CT116" s="195"/>
      <c r="CU116" s="195"/>
      <c r="CV116" s="195"/>
      <c r="CW116" s="195"/>
      <c r="CX116" s="195"/>
      <c r="CY116" s="195"/>
      <c r="CZ116" s="195"/>
      <c r="DA116" s="195"/>
      <c r="DB116" s="195"/>
      <c r="DC116" s="195"/>
      <c r="DD116" s="195"/>
      <c r="DE116" s="195"/>
      <c r="DF116" s="195"/>
      <c r="DG116" s="195"/>
      <c r="DH116" s="196"/>
    </row>
    <row r="117" spans="2:112" s="7" customFormat="1" ht="15.6" customHeight="1">
      <c r="B117" s="31"/>
      <c r="C117" s="31"/>
      <c r="D117" s="31"/>
      <c r="E117" s="33"/>
      <c r="F117" s="33"/>
      <c r="G117" s="16"/>
      <c r="H117" s="35"/>
      <c r="I117" s="16"/>
      <c r="J117" s="35"/>
      <c r="K117" s="16"/>
      <c r="L117" s="35"/>
      <c r="M117" s="1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194" t="s">
        <v>139</v>
      </c>
      <c r="AV117" s="195"/>
      <c r="AW117" s="195"/>
      <c r="AX117" s="195"/>
      <c r="AY117" s="195"/>
      <c r="AZ117" s="195"/>
      <c r="BA117" s="195"/>
      <c r="BB117" s="195"/>
      <c r="BC117" s="195"/>
      <c r="BD117" s="195"/>
      <c r="BE117" s="195"/>
      <c r="BF117" s="195"/>
      <c r="BG117" s="195"/>
      <c r="BH117" s="195"/>
      <c r="BI117" s="195"/>
      <c r="BJ117" s="195"/>
      <c r="BK117" s="195"/>
      <c r="BL117" s="195"/>
      <c r="BM117" s="195"/>
      <c r="BN117" s="195"/>
      <c r="BO117" s="195"/>
      <c r="BP117" s="195"/>
      <c r="BQ117" s="195"/>
      <c r="BR117" s="195"/>
      <c r="BS117" s="195"/>
      <c r="BT117" s="195"/>
      <c r="BU117" s="195"/>
      <c r="BV117" s="195"/>
      <c r="BW117" s="195"/>
      <c r="BX117" s="195"/>
      <c r="BY117" s="195"/>
      <c r="BZ117" s="195"/>
      <c r="CA117" s="195"/>
      <c r="CB117" s="195"/>
      <c r="CC117" s="195"/>
      <c r="CD117" s="195"/>
      <c r="CE117" s="195"/>
      <c r="CF117" s="195"/>
      <c r="CG117" s="195"/>
      <c r="CH117" s="195"/>
      <c r="CI117" s="195"/>
      <c r="CJ117" s="195"/>
      <c r="CK117" s="195"/>
      <c r="CL117" s="195"/>
      <c r="CM117" s="195"/>
      <c r="CN117" s="195"/>
      <c r="CO117" s="195"/>
      <c r="CP117" s="195"/>
      <c r="CQ117" s="195"/>
      <c r="CR117" s="195"/>
      <c r="CS117" s="195"/>
      <c r="CT117" s="195"/>
      <c r="CU117" s="195"/>
      <c r="CV117" s="195"/>
      <c r="CW117" s="195"/>
      <c r="CX117" s="195"/>
      <c r="CY117" s="195"/>
      <c r="CZ117" s="195"/>
      <c r="DA117" s="195"/>
      <c r="DB117" s="195"/>
      <c r="DC117" s="195"/>
      <c r="DD117" s="195"/>
      <c r="DE117" s="195"/>
      <c r="DF117" s="195"/>
      <c r="DG117" s="195"/>
      <c r="DH117" s="196"/>
    </row>
    <row r="118" spans="2:112" s="7" customFormat="1" ht="15.6" customHeight="1">
      <c r="B118" s="31"/>
      <c r="C118" s="31"/>
      <c r="D118" s="31"/>
      <c r="E118" s="33"/>
      <c r="F118" s="33"/>
      <c r="G118" s="16"/>
      <c r="H118" s="35"/>
      <c r="I118" s="16"/>
      <c r="J118" s="35"/>
      <c r="K118" s="16"/>
      <c r="L118" s="35"/>
      <c r="M118" s="16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194" t="s">
        <v>140</v>
      </c>
      <c r="AV118" s="195"/>
      <c r="AW118" s="195"/>
      <c r="AX118" s="195"/>
      <c r="AY118" s="195"/>
      <c r="AZ118" s="195"/>
      <c r="BA118" s="195"/>
      <c r="BB118" s="195"/>
      <c r="BC118" s="195"/>
      <c r="BD118" s="195"/>
      <c r="BE118" s="195"/>
      <c r="BF118" s="195"/>
      <c r="BG118" s="195"/>
      <c r="BH118" s="195"/>
      <c r="BI118" s="195"/>
      <c r="BJ118" s="195"/>
      <c r="BK118" s="195"/>
      <c r="BL118" s="195"/>
      <c r="BM118" s="195"/>
      <c r="BN118" s="195"/>
      <c r="BO118" s="195"/>
      <c r="BP118" s="195"/>
      <c r="BQ118" s="195"/>
      <c r="BR118" s="195"/>
      <c r="BS118" s="195"/>
      <c r="BT118" s="195"/>
      <c r="BU118" s="195"/>
      <c r="BV118" s="195"/>
      <c r="BW118" s="195"/>
      <c r="BX118" s="195"/>
      <c r="BY118" s="195"/>
      <c r="BZ118" s="195"/>
      <c r="CA118" s="195"/>
      <c r="CB118" s="195"/>
      <c r="CC118" s="195"/>
      <c r="CD118" s="195"/>
      <c r="CE118" s="195"/>
      <c r="CF118" s="195"/>
      <c r="CG118" s="195"/>
      <c r="CH118" s="195"/>
      <c r="CI118" s="195"/>
      <c r="CJ118" s="195"/>
      <c r="CK118" s="195"/>
      <c r="CL118" s="195"/>
      <c r="CM118" s="195"/>
      <c r="CN118" s="195"/>
      <c r="CO118" s="195"/>
      <c r="CP118" s="195"/>
      <c r="CQ118" s="195"/>
      <c r="CR118" s="195"/>
      <c r="CS118" s="195"/>
      <c r="CT118" s="195"/>
      <c r="CU118" s="195"/>
      <c r="CV118" s="195"/>
      <c r="CW118" s="195"/>
      <c r="CX118" s="195"/>
      <c r="CY118" s="195"/>
      <c r="CZ118" s="195"/>
      <c r="DA118" s="195"/>
      <c r="DB118" s="195"/>
      <c r="DC118" s="195"/>
      <c r="DD118" s="195"/>
      <c r="DE118" s="195"/>
      <c r="DF118" s="195"/>
      <c r="DG118" s="195"/>
      <c r="DH118" s="196"/>
    </row>
    <row r="119" spans="2:112" s="7" customFormat="1" ht="15" customHeight="1">
      <c r="B119" s="31"/>
      <c r="C119" s="31"/>
      <c r="D119" s="31"/>
      <c r="E119" s="33"/>
      <c r="F119" s="33"/>
      <c r="G119" s="16"/>
      <c r="H119" s="35"/>
      <c r="I119" s="16"/>
      <c r="J119" s="35"/>
      <c r="K119" s="16"/>
      <c r="L119" s="35"/>
      <c r="M119" s="16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194" t="s">
        <v>142</v>
      </c>
      <c r="AV119" s="195"/>
      <c r="AW119" s="195"/>
      <c r="AX119" s="195"/>
      <c r="AY119" s="195"/>
      <c r="AZ119" s="195"/>
      <c r="BA119" s="195"/>
      <c r="BB119" s="195"/>
      <c r="BC119" s="195"/>
      <c r="BD119" s="195"/>
      <c r="BE119" s="195"/>
      <c r="BF119" s="195"/>
      <c r="BG119" s="195"/>
      <c r="BH119" s="195"/>
      <c r="BI119" s="195"/>
      <c r="BJ119" s="195"/>
      <c r="BK119" s="195"/>
      <c r="BL119" s="195"/>
      <c r="BM119" s="195"/>
      <c r="BN119" s="195"/>
      <c r="BO119" s="195"/>
      <c r="BP119" s="195"/>
      <c r="BQ119" s="195"/>
      <c r="BR119" s="195"/>
      <c r="BS119" s="195"/>
      <c r="BT119" s="195"/>
      <c r="BU119" s="195"/>
      <c r="BV119" s="195"/>
      <c r="BW119" s="195"/>
      <c r="BX119" s="195"/>
      <c r="BY119" s="195"/>
      <c r="BZ119" s="195"/>
      <c r="CA119" s="195"/>
      <c r="CB119" s="195"/>
      <c r="CC119" s="195"/>
      <c r="CD119" s="195"/>
      <c r="CE119" s="195"/>
      <c r="CF119" s="195"/>
      <c r="CG119" s="195"/>
      <c r="CH119" s="195"/>
      <c r="CI119" s="195"/>
      <c r="CJ119" s="195"/>
      <c r="CK119" s="195"/>
      <c r="CL119" s="195"/>
      <c r="CM119" s="195"/>
      <c r="CN119" s="195"/>
      <c r="CO119" s="195"/>
      <c r="CP119" s="195"/>
      <c r="CQ119" s="195"/>
      <c r="CR119" s="195"/>
      <c r="CS119" s="195"/>
      <c r="CT119" s="195"/>
      <c r="CU119" s="195"/>
      <c r="CV119" s="195"/>
      <c r="CW119" s="195"/>
      <c r="CX119" s="195"/>
      <c r="CY119" s="195"/>
      <c r="CZ119" s="195"/>
      <c r="DA119" s="195"/>
      <c r="DB119" s="195"/>
      <c r="DC119" s="195"/>
      <c r="DD119" s="195"/>
      <c r="DE119" s="195"/>
      <c r="DF119" s="195"/>
      <c r="DG119" s="195"/>
      <c r="DH119" s="196"/>
    </row>
    <row r="120" spans="2:112" s="7" customFormat="1" ht="15">
      <c r="B120" s="36"/>
      <c r="C120" s="36"/>
      <c r="D120" s="36"/>
      <c r="E120" s="16"/>
      <c r="F120" s="16"/>
      <c r="G120" s="16"/>
      <c r="H120" s="35"/>
      <c r="I120" s="16"/>
      <c r="J120" s="35"/>
      <c r="K120" s="16"/>
      <c r="L120" s="35"/>
      <c r="M120" s="16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8"/>
    </row>
    <row r="121" spans="2:112" s="7" customFormat="1" ht="15">
      <c r="B121" s="17"/>
      <c r="C121" s="36"/>
      <c r="D121" s="36"/>
      <c r="E121" s="16"/>
      <c r="F121" s="16"/>
      <c r="G121" s="16"/>
      <c r="H121" s="35"/>
      <c r="I121" s="16"/>
      <c r="J121" s="35"/>
      <c r="K121" s="16"/>
      <c r="L121" s="35"/>
      <c r="M121" s="16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8"/>
    </row>
  </sheetData>
  <mergeCells count="436">
    <mergeCell ref="E89:E91"/>
    <mergeCell ref="N83:AT83"/>
    <mergeCell ref="B76:DH76"/>
    <mergeCell ref="CA74:CH74"/>
    <mergeCell ref="CQ74:CX74"/>
    <mergeCell ref="C73:C74"/>
    <mergeCell ref="B89:B91"/>
    <mergeCell ref="C69:C70"/>
    <mergeCell ref="C71:C72"/>
    <mergeCell ref="F73:F74"/>
    <mergeCell ref="B73:B74"/>
    <mergeCell ref="CA72:CH72"/>
    <mergeCell ref="BK72:BR72"/>
    <mergeCell ref="AY71:BB71"/>
    <mergeCell ref="AI71:AL71"/>
    <mergeCell ref="AA71:AD71"/>
    <mergeCell ref="S71:V71"/>
    <mergeCell ref="B77:Y77"/>
    <mergeCell ref="AU86:DH86"/>
    <mergeCell ref="AU87:DH87"/>
    <mergeCell ref="E86:E88"/>
    <mergeCell ref="B75:DH75"/>
    <mergeCell ref="AU79:DH79"/>
    <mergeCell ref="B80:F80"/>
    <mergeCell ref="E1:DC2"/>
    <mergeCell ref="E3:DC3"/>
    <mergeCell ref="DA73:DB73"/>
    <mergeCell ref="B4:DH4"/>
    <mergeCell ref="B5:DH7"/>
    <mergeCell ref="CY13:DH13"/>
    <mergeCell ref="E9:E11"/>
    <mergeCell ref="E60:E62"/>
    <mergeCell ref="E66:E68"/>
    <mergeCell ref="E69:E70"/>
    <mergeCell ref="F71:F72"/>
    <mergeCell ref="E73:E74"/>
    <mergeCell ref="CK67:CL67"/>
    <mergeCell ref="CO67:CP67"/>
    <mergeCell ref="CQ67:CR67"/>
    <mergeCell ref="CE69:CH69"/>
    <mergeCell ref="CI67:CJ67"/>
    <mergeCell ref="B66:B67"/>
    <mergeCell ref="CY33:DH33"/>
    <mergeCell ref="CY57:DH57"/>
    <mergeCell ref="CY51:DH51"/>
    <mergeCell ref="BK10:BL10"/>
    <mergeCell ref="CE10:CF10"/>
    <mergeCell ref="CC10:CD10"/>
    <mergeCell ref="B108:F108"/>
    <mergeCell ref="AU108:DH108"/>
    <mergeCell ref="AU105:DH105"/>
    <mergeCell ref="B94:F94"/>
    <mergeCell ref="AU94:DH94"/>
    <mergeCell ref="AU102:DH102"/>
    <mergeCell ref="AU103:DH103"/>
    <mergeCell ref="AU101:DH101"/>
    <mergeCell ref="C9:C11"/>
    <mergeCell ref="CY56:DH56"/>
    <mergeCell ref="CY14:DH14"/>
    <mergeCell ref="CY53:DH53"/>
    <mergeCell ref="AU107:DH107"/>
    <mergeCell ref="CY39:DH39"/>
    <mergeCell ref="AU93:DH93"/>
    <mergeCell ref="BS72:BZ72"/>
    <mergeCell ref="BS73:BV73"/>
    <mergeCell ref="N89:AT89"/>
    <mergeCell ref="F89:F91"/>
    <mergeCell ref="CY23:DH23"/>
    <mergeCell ref="B32:DH32"/>
    <mergeCell ref="CY55:DH55"/>
    <mergeCell ref="BO73:BR73"/>
    <mergeCell ref="AU89:DH89"/>
    <mergeCell ref="AU119:DH119"/>
    <mergeCell ref="AU110:DH110"/>
    <mergeCell ref="AU111:DH111"/>
    <mergeCell ref="AU112:DH112"/>
    <mergeCell ref="AU113:DH113"/>
    <mergeCell ref="AU114:DH114"/>
    <mergeCell ref="AU115:DH115"/>
    <mergeCell ref="AU116:DH116"/>
    <mergeCell ref="AU118:DH118"/>
    <mergeCell ref="AU117:DH117"/>
    <mergeCell ref="AU109:DH109"/>
    <mergeCell ref="AU98:DH98"/>
    <mergeCell ref="AU99:DH99"/>
    <mergeCell ref="AU104:DH104"/>
    <mergeCell ref="BK73:BN73"/>
    <mergeCell ref="AU73:AX73"/>
    <mergeCell ref="AU95:DH95"/>
    <mergeCell ref="AU96:DH96"/>
    <mergeCell ref="AU97:DH97"/>
    <mergeCell ref="AU100:DH100"/>
    <mergeCell ref="AU90:DH90"/>
    <mergeCell ref="AU91:DH91"/>
    <mergeCell ref="AU82:DH82"/>
    <mergeCell ref="AU83:DH83"/>
    <mergeCell ref="AU81:DH81"/>
    <mergeCell ref="Z77:BX77"/>
    <mergeCell ref="BY77:DH77"/>
    <mergeCell ref="B78:DH78"/>
    <mergeCell ref="AU84:DH84"/>
    <mergeCell ref="AU85:DH85"/>
    <mergeCell ref="AU88:DH88"/>
    <mergeCell ref="B86:B88"/>
    <mergeCell ref="F86:F88"/>
    <mergeCell ref="N86:AT86"/>
    <mergeCell ref="N80:AT80"/>
    <mergeCell ref="AU80:DH80"/>
    <mergeCell ref="BI61:BJ61"/>
    <mergeCell ref="BK61:BL61"/>
    <mergeCell ref="CQ61:CR61"/>
    <mergeCell ref="CE67:CF67"/>
    <mergeCell ref="CG67:CH67"/>
    <mergeCell ref="BK66:BR66"/>
    <mergeCell ref="CM67:CN67"/>
    <mergeCell ref="CW61:CX61"/>
    <mergeCell ref="G66:N66"/>
    <mergeCell ref="O66:V66"/>
    <mergeCell ref="CS61:CT61"/>
    <mergeCell ref="CU61:CV61"/>
    <mergeCell ref="CK61:CL61"/>
    <mergeCell ref="BY61:BZ61"/>
    <mergeCell ref="CA61:CB61"/>
    <mergeCell ref="CM61:CN61"/>
    <mergeCell ref="BM61:BN61"/>
    <mergeCell ref="CO61:CP61"/>
    <mergeCell ref="AO61:AP61"/>
    <mergeCell ref="AM61:AN61"/>
    <mergeCell ref="AQ61:AR61"/>
    <mergeCell ref="O74:V74"/>
    <mergeCell ref="K10:L10"/>
    <mergeCell ref="M61:N61"/>
    <mergeCell ref="AW61:AX61"/>
    <mergeCell ref="AY61:AZ61"/>
    <mergeCell ref="CC61:CD61"/>
    <mergeCell ref="CE61:CF61"/>
    <mergeCell ref="CI61:CJ61"/>
    <mergeCell ref="BC10:BD10"/>
    <mergeCell ref="BG61:BH61"/>
    <mergeCell ref="U61:V61"/>
    <mergeCell ref="W61:X61"/>
    <mergeCell ref="AC61:AD61"/>
    <mergeCell ref="AE61:AF61"/>
    <mergeCell ref="AG61:AH61"/>
    <mergeCell ref="AS61:AT61"/>
    <mergeCell ref="BO61:BP61"/>
    <mergeCell ref="BQ61:BR61"/>
    <mergeCell ref="Y61:Z61"/>
    <mergeCell ref="AI61:AJ61"/>
    <mergeCell ref="O60:V60"/>
    <mergeCell ref="W60:AD60"/>
    <mergeCell ref="AE60:AL60"/>
    <mergeCell ref="AM60:AT60"/>
    <mergeCell ref="AU60:BB60"/>
    <mergeCell ref="O9:V9"/>
    <mergeCell ref="W9:AD9"/>
    <mergeCell ref="AE9:AL9"/>
    <mergeCell ref="AM9:AT9"/>
    <mergeCell ref="AU9:BB9"/>
    <mergeCell ref="O10:P10"/>
    <mergeCell ref="Q10:R10"/>
    <mergeCell ref="S10:T10"/>
    <mergeCell ref="U10:V10"/>
    <mergeCell ref="AA10:AB10"/>
    <mergeCell ref="AU61:AV61"/>
    <mergeCell ref="Q61:R61"/>
    <mergeCell ref="B26:DH26"/>
    <mergeCell ref="CY17:DH17"/>
    <mergeCell ref="CY21:DH21"/>
    <mergeCell ref="CY22:DH22"/>
    <mergeCell ref="CY20:DH20"/>
    <mergeCell ref="O61:P61"/>
    <mergeCell ref="BK60:BR60"/>
    <mergeCell ref="S61:T61"/>
    <mergeCell ref="B52:DH52"/>
    <mergeCell ref="F66:F68"/>
    <mergeCell ref="BS66:BZ66"/>
    <mergeCell ref="O67:P67"/>
    <mergeCell ref="BI67:BJ67"/>
    <mergeCell ref="CG61:CH61"/>
    <mergeCell ref="CA60:CH60"/>
    <mergeCell ref="BC61:BD61"/>
    <mergeCell ref="BA61:BB61"/>
    <mergeCell ref="W10:X10"/>
    <mergeCell ref="Y10:Z10"/>
    <mergeCell ref="B28:DH28"/>
    <mergeCell ref="AC10:AD10"/>
    <mergeCell ref="AE10:AF10"/>
    <mergeCell ref="BA10:BB10"/>
    <mergeCell ref="CW10:CX10"/>
    <mergeCell ref="AO10:AP10"/>
    <mergeCell ref="AQ10:AR10"/>
    <mergeCell ref="AS10:AT10"/>
    <mergeCell ref="AU10:AV10"/>
    <mergeCell ref="BS10:BT10"/>
    <mergeCell ref="BW10:BX10"/>
    <mergeCell ref="BY10:BZ10"/>
    <mergeCell ref="BI10:BJ10"/>
    <mergeCell ref="CA10:CB10"/>
    <mergeCell ref="AU74:BB74"/>
    <mergeCell ref="W69:Z69"/>
    <mergeCell ref="AY69:BB69"/>
    <mergeCell ref="CA69:CD69"/>
    <mergeCell ref="CM69:CP69"/>
    <mergeCell ref="BS70:BZ70"/>
    <mergeCell ref="BK71:BN71"/>
    <mergeCell ref="CM71:CP71"/>
    <mergeCell ref="CI70:CP70"/>
    <mergeCell ref="BO69:BR69"/>
    <mergeCell ref="CE71:CH71"/>
    <mergeCell ref="BS71:BV71"/>
    <mergeCell ref="BK69:BN69"/>
    <mergeCell ref="CI69:CL69"/>
    <mergeCell ref="BS69:BV69"/>
    <mergeCell ref="BW69:BZ69"/>
    <mergeCell ref="BS74:BZ74"/>
    <mergeCell ref="W74:AD74"/>
    <mergeCell ref="AE74:AL74"/>
    <mergeCell ref="CA70:CH70"/>
    <mergeCell ref="G67:H67"/>
    <mergeCell ref="I67:J67"/>
    <mergeCell ref="K67:L67"/>
    <mergeCell ref="M67:N67"/>
    <mergeCell ref="U67:V67"/>
    <mergeCell ref="AG67:AH67"/>
    <mergeCell ref="BA67:BB67"/>
    <mergeCell ref="BW71:BZ71"/>
    <mergeCell ref="CA71:CD71"/>
    <mergeCell ref="AY67:AZ67"/>
    <mergeCell ref="BS67:BT67"/>
    <mergeCell ref="BM67:BN67"/>
    <mergeCell ref="BO67:BP67"/>
    <mergeCell ref="AC67:AD67"/>
    <mergeCell ref="BG67:BH67"/>
    <mergeCell ref="AM67:AN67"/>
    <mergeCell ref="AO67:AP67"/>
    <mergeCell ref="AW67:AX67"/>
    <mergeCell ref="BE67:BF67"/>
    <mergeCell ref="BC67:BD67"/>
    <mergeCell ref="AQ67:AR67"/>
    <mergeCell ref="AS67:AT67"/>
    <mergeCell ref="S67:T67"/>
    <mergeCell ref="W67:X67"/>
    <mergeCell ref="AE67:AF67"/>
    <mergeCell ref="AA67:AB67"/>
    <mergeCell ref="AI67:AJ67"/>
    <mergeCell ref="Q67:R67"/>
    <mergeCell ref="Y67:Z67"/>
    <mergeCell ref="O70:V70"/>
    <mergeCell ref="BG73:BJ73"/>
    <mergeCell ref="W73:Z73"/>
    <mergeCell ref="AU69:AX69"/>
    <mergeCell ref="AU67:AV67"/>
    <mergeCell ref="AK67:AL67"/>
    <mergeCell ref="AE72:AL72"/>
    <mergeCell ref="AM70:AT70"/>
    <mergeCell ref="AA69:AD69"/>
    <mergeCell ref="AE69:AH69"/>
    <mergeCell ref="AI69:AL69"/>
    <mergeCell ref="AM73:AP73"/>
    <mergeCell ref="BC70:BJ70"/>
    <mergeCell ref="AU72:BB72"/>
    <mergeCell ref="BC73:BF73"/>
    <mergeCell ref="BC69:BF69"/>
    <mergeCell ref="BG69:BJ69"/>
    <mergeCell ref="AM69:AP69"/>
    <mergeCell ref="CU69:CX69"/>
    <mergeCell ref="CA73:CD73"/>
    <mergeCell ref="DF63:DH63"/>
    <mergeCell ref="CI60:CP60"/>
    <mergeCell ref="CI72:CP72"/>
    <mergeCell ref="CQ72:CX72"/>
    <mergeCell ref="DE71:DG71"/>
    <mergeCell ref="DA71:DB71"/>
    <mergeCell ref="CM73:CP73"/>
    <mergeCell ref="CE73:CH73"/>
    <mergeCell ref="CQ69:CT69"/>
    <mergeCell ref="CQ71:CT71"/>
    <mergeCell ref="CA66:CH66"/>
    <mergeCell ref="CQ60:CX60"/>
    <mergeCell ref="CY69:DH69"/>
    <mergeCell ref="B65:DH65"/>
    <mergeCell ref="W66:AD66"/>
    <mergeCell ref="AE66:AL66"/>
    <mergeCell ref="AM66:AT66"/>
    <mergeCell ref="BC66:BJ66"/>
    <mergeCell ref="BS61:BT61"/>
    <mergeCell ref="BU61:BV61"/>
    <mergeCell ref="BE61:BF61"/>
    <mergeCell ref="BW61:BX61"/>
    <mergeCell ref="B71:B72"/>
    <mergeCell ref="B69:B70"/>
    <mergeCell ref="F69:F70"/>
    <mergeCell ref="G69:J69"/>
    <mergeCell ref="K69:N69"/>
    <mergeCell ref="AQ69:AT69"/>
    <mergeCell ref="O69:R69"/>
    <mergeCell ref="S69:V69"/>
    <mergeCell ref="E71:E72"/>
    <mergeCell ref="AM72:AT72"/>
    <mergeCell ref="W70:AD70"/>
    <mergeCell ref="AE70:AL70"/>
    <mergeCell ref="W71:Z71"/>
    <mergeCell ref="G71:J71"/>
    <mergeCell ref="G70:N70"/>
    <mergeCell ref="CU67:CV67"/>
    <mergeCell ref="CA67:CB67"/>
    <mergeCell ref="BW67:BX67"/>
    <mergeCell ref="BK67:BL67"/>
    <mergeCell ref="CC67:CD67"/>
    <mergeCell ref="BU67:BV67"/>
    <mergeCell ref="BY67:BZ67"/>
    <mergeCell ref="CI66:CP66"/>
    <mergeCell ref="CQ66:CX66"/>
    <mergeCell ref="CW67:CX67"/>
    <mergeCell ref="CS67:CT67"/>
    <mergeCell ref="G74:N74"/>
    <mergeCell ref="G72:N72"/>
    <mergeCell ref="K71:N71"/>
    <mergeCell ref="K73:N73"/>
    <mergeCell ref="O71:R71"/>
    <mergeCell ref="AA73:AD73"/>
    <mergeCell ref="AE73:AH73"/>
    <mergeCell ref="AE71:AH71"/>
    <mergeCell ref="BK9:BR9"/>
    <mergeCell ref="G9:N9"/>
    <mergeCell ref="BQ67:BR67"/>
    <mergeCell ref="AA61:AB61"/>
    <mergeCell ref="B12:DH12"/>
    <mergeCell ref="BC60:BJ60"/>
    <mergeCell ref="I61:J61"/>
    <mergeCell ref="BU10:BV10"/>
    <mergeCell ref="G61:H61"/>
    <mergeCell ref="F60:F62"/>
    <mergeCell ref="BS9:BZ9"/>
    <mergeCell ref="BM10:BN10"/>
    <mergeCell ref="BO10:BP10"/>
    <mergeCell ref="BQ10:BR10"/>
    <mergeCell ref="AG10:AH10"/>
    <mergeCell ref="BE10:BF10"/>
    <mergeCell ref="CY72:DH72"/>
    <mergeCell ref="DE73:DG73"/>
    <mergeCell ref="CY70:DH70"/>
    <mergeCell ref="CI71:CL71"/>
    <mergeCell ref="CQ70:CX70"/>
    <mergeCell ref="CY74:DH74"/>
    <mergeCell ref="O73:R73"/>
    <mergeCell ref="AM74:AT74"/>
    <mergeCell ref="W72:AD72"/>
    <mergeCell ref="AY73:BB73"/>
    <mergeCell ref="O72:V72"/>
    <mergeCell ref="CU73:CX73"/>
    <mergeCell ref="CI73:CL73"/>
    <mergeCell ref="S73:V73"/>
    <mergeCell ref="CQ73:CT73"/>
    <mergeCell ref="BK74:BR74"/>
    <mergeCell ref="CI74:CP74"/>
    <mergeCell ref="BW73:BZ73"/>
    <mergeCell ref="BC74:BJ74"/>
    <mergeCell ref="AQ73:AT73"/>
    <mergeCell ref="AI73:AL73"/>
    <mergeCell ref="BC71:BF71"/>
    <mergeCell ref="AU70:BB70"/>
    <mergeCell ref="AU71:AX71"/>
    <mergeCell ref="CU71:CX71"/>
    <mergeCell ref="BC72:BJ72"/>
    <mergeCell ref="G73:J73"/>
    <mergeCell ref="AM71:AP71"/>
    <mergeCell ref="AQ71:AT71"/>
    <mergeCell ref="BG71:BJ71"/>
    <mergeCell ref="CY44:DH44"/>
    <mergeCell ref="CY49:DH49"/>
    <mergeCell ref="CY46:DH46"/>
    <mergeCell ref="CY54:DH54"/>
    <mergeCell ref="CY50:DH50"/>
    <mergeCell ref="CY63:DE63"/>
    <mergeCell ref="CY47:DH47"/>
    <mergeCell ref="CY64:DE64"/>
    <mergeCell ref="BO71:BR71"/>
    <mergeCell ref="DF64:DH64"/>
    <mergeCell ref="B59:DH59"/>
    <mergeCell ref="CY60:DE62"/>
    <mergeCell ref="DF60:DH62"/>
    <mergeCell ref="BS60:BZ60"/>
    <mergeCell ref="B60:B62"/>
    <mergeCell ref="AK61:AL61"/>
    <mergeCell ref="G60:N60"/>
    <mergeCell ref="K61:L61"/>
    <mergeCell ref="AU66:BB66"/>
    <mergeCell ref="CY42:DH42"/>
    <mergeCell ref="CY36:DH36"/>
    <mergeCell ref="CY16:DH16"/>
    <mergeCell ref="CY35:DH35"/>
    <mergeCell ref="CY25:DH25"/>
    <mergeCell ref="D9:D11"/>
    <mergeCell ref="CY45:DH45"/>
    <mergeCell ref="CY58:DH58"/>
    <mergeCell ref="CY48:DH48"/>
    <mergeCell ref="CI9:CP9"/>
    <mergeCell ref="CY37:DH37"/>
    <mergeCell ref="CY19:DH19"/>
    <mergeCell ref="CY34:DH34"/>
    <mergeCell ref="CY43:DH43"/>
    <mergeCell ref="CY9:DH11"/>
    <mergeCell ref="F9:F11"/>
    <mergeCell ref="BG10:BH10"/>
    <mergeCell ref="AK10:AL10"/>
    <mergeCell ref="AM10:AN10"/>
    <mergeCell ref="BC9:BJ9"/>
    <mergeCell ref="CQ9:CX9"/>
    <mergeCell ref="CQ10:CR10"/>
    <mergeCell ref="CS10:CT10"/>
    <mergeCell ref="CU10:CV10"/>
    <mergeCell ref="DD1:DH1"/>
    <mergeCell ref="CY40:DH41"/>
    <mergeCell ref="CY18:DH18"/>
    <mergeCell ref="CY24:DH24"/>
    <mergeCell ref="DD2:DH2"/>
    <mergeCell ref="DD3:DH3"/>
    <mergeCell ref="CY38:DH38"/>
    <mergeCell ref="B8:DH8"/>
    <mergeCell ref="AI10:AJ10"/>
    <mergeCell ref="B9:B11"/>
    <mergeCell ref="B1:D3"/>
    <mergeCell ref="CY15:DH15"/>
    <mergeCell ref="G10:H10"/>
    <mergeCell ref="I10:J10"/>
    <mergeCell ref="M10:N10"/>
    <mergeCell ref="CA9:CH9"/>
    <mergeCell ref="CI10:CJ10"/>
    <mergeCell ref="CK10:CL10"/>
    <mergeCell ref="CO10:CP10"/>
    <mergeCell ref="CG10:CH10"/>
    <mergeCell ref="CM10:CN10"/>
    <mergeCell ref="AW10:AX10"/>
    <mergeCell ref="AY10:AZ10"/>
  </mergeCells>
  <printOptions horizontalCentered="1"/>
  <pageMargins left="0.31496062992125984" right="0.31496062992125984" top="0.35433070866141736" bottom="0.35433070866141736" header="0" footer="0"/>
  <pageSetup scale="23" fitToHeight="0" orientation="landscape" r:id="rId1"/>
  <rowBreaks count="3" manualBreakCount="3">
    <brk id="23" max="16383" man="1"/>
    <brk id="50" max="16383" man="1"/>
    <brk id="64" min="1" max="108" man="1"/>
  </rowBreaks>
  <colBreaks count="2" manualBreakCount="2">
    <brk id="5" max="1048575" man="1"/>
    <brk id="6" max="178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ctivo de imagen" ma:contentTypeID="0x0101009148F5A04DDD49CBA7127AADA5FB792B00AADE34325A8B49CDA8BB4DB53328F21400AAC21E660978CC4181B5F8479E1064E0" ma:contentTypeVersion="934" ma:contentTypeDescription="Cargar una imagen." ma:contentTypeScope="" ma:versionID="ebc03fe9c6e883da4061bf08e816eb1d">
  <xsd:schema xmlns:xsd="http://www.w3.org/2001/XMLSchema" xmlns:xs="http://www.w3.org/2001/XMLSchema" xmlns:p="http://schemas.microsoft.com/office/2006/metadata/properties" xmlns:ns1="http://schemas.microsoft.com/sharepoint/v3" xmlns:ns2="2DF62EDF-6C46-46B5-811E-AB7615DF9809" xmlns:ns3="http://schemas.microsoft.com/sharepoint/v3/fields" xmlns:ns4="297d7ce5-35f8-41eb-a2d0-f8b1c8292501" xmlns:ns5="2df62edf-6c46-46b5-811e-ab7615df9809" targetNamespace="http://schemas.microsoft.com/office/2006/metadata/properties" ma:root="true" ma:fieldsID="678418ae608b9ae1a25dd911f68b2855" ns1:_="" ns2:_="" ns3:_="" ns4:_="" ns5:_="">
    <xsd:import namespace="http://schemas.microsoft.com/sharepoint/v3"/>
    <xsd:import namespace="2DF62EDF-6C46-46B5-811E-AB7615DF9809"/>
    <xsd:import namespace="http://schemas.microsoft.com/sharepoint/v3/fields"/>
    <xsd:import namespace="297d7ce5-35f8-41eb-a2d0-f8b1c8292501"/>
    <xsd:import namespace="2df62edf-6c46-46b5-811e-ab7615df9809"/>
    <xsd:element name="properties">
      <xsd:complexType>
        <xsd:sequence>
          <xsd:element name="documentManagement">
            <xsd:complexType>
              <xsd:all>
                <xsd:element ref="ns1:FileRef" minOccurs="0"/>
                <xsd:element ref="ns1:File_x0020_Type" minOccurs="0"/>
                <xsd:element ref="ns1:HTML_x0020_File_x0020_Type" minOccurs="0"/>
                <xsd:element ref="ns1:FSObjType" minOccurs="0"/>
                <xsd:element ref="ns2:ThumbnailExists" minOccurs="0"/>
                <xsd:element ref="ns2:PreviewExists" minOccurs="0"/>
                <xsd:element ref="ns2:ImageWidth" minOccurs="0"/>
                <xsd:element ref="ns2:ImageHeight" minOccurs="0"/>
                <xsd:element ref="ns2:ImageCreateDate" minOccurs="0"/>
                <xsd:element ref="ns3:wic_System_Copyright" minOccurs="0"/>
                <xsd:element ref="ns4:_dlc_DocId" minOccurs="0"/>
                <xsd:element ref="ns4:_dlc_DocIdUrl" minOccurs="0"/>
                <xsd:element ref="ns4:_dlc_DocIdPersistId" minOccurs="0"/>
                <xsd:element ref="ns1:PublishingStartDate" minOccurs="0"/>
                <xsd:element ref="ns1:PublishingExpirationDate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DateTaken" minOccurs="0"/>
                <xsd:element ref="ns5:MediaServiceOCR" minOccurs="0"/>
                <xsd:element ref="ns1:_ip_UnifiedCompliancePolicyProperties" minOccurs="0"/>
                <xsd:element ref="ns1:_ip_UnifiedCompliancePolicyUIAction" minOccurs="0"/>
                <xsd:element ref="ns5:MediaServiceGenerationTime" minOccurs="0"/>
                <xsd:element ref="ns5:MediaServiceEventHashCode" minOccurs="0"/>
                <xsd:element ref="ns5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ileRef" ma:index="8" nillable="true" ma:displayName="Dirección URL" ma:hidden="true" ma:list="Docs" ma:internalName="FileRef" ma:readOnly="true" ma:showField="FullUrl">
      <xsd:simpleType>
        <xsd:restriction base="dms:Lookup"/>
      </xsd:simpleType>
    </xsd:element>
    <xsd:element name="File_x0020_Type" ma:index="9" nillable="true" ma:displayName="Tipo de archivo" ma:hidden="true" ma:internalName="File_x0020_Type" ma:readOnly="true">
      <xsd:simpleType>
        <xsd:restriction base="dms:Text"/>
      </xsd:simpleType>
    </xsd:element>
    <xsd:element name="HTML_x0020_File_x0020_Type" ma:index="10" nillable="true" ma:displayName="Tipo de archivo HTML" ma:hidden="true" ma:internalName="HTML_x0020_File_x0020_Type" ma:readOnly="true">
      <xsd:simpleType>
        <xsd:restriction base="dms:Text"/>
      </xsd:simpleType>
    </xsd:element>
    <xsd:element name="FSObjType" ma:index="11" nillable="true" ma:displayName="Tipo de elemento" ma:hidden="true" ma:list="Docs" ma:internalName="FSObjType" ma:readOnly="true" ma:showField="FSType">
      <xsd:simpleType>
        <xsd:restriction base="dms:Lookup"/>
      </xsd:simpleType>
    </xsd:element>
    <xsd:element name="PublishingStartDate" ma:index="30" nillable="true" ma:displayName="Fecha de inicio programada" ma:description="" ma:hidden="true" ma:internalName="PublishingStartDate">
      <xsd:simpleType>
        <xsd:restriction base="dms:Unknown"/>
      </xsd:simpleType>
    </xsd:element>
    <xsd:element name="PublishingExpirationDate" ma:index="31" nillable="true" ma:displayName="Fecha de finalización programada" ma:description="" ma:hidden="true" ma:internalName="PublishingExpirationDate">
      <xsd:simpleType>
        <xsd:restriction base="dms:Unknown"/>
      </xsd:simpleType>
    </xsd:element>
    <xsd:element name="_ip_UnifiedCompliancePolicyProperties" ma:index="37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62EDF-6C46-46B5-811E-AB7615DF9809" elementFormDefault="qualified">
    <xsd:import namespace="http://schemas.microsoft.com/office/2006/documentManagement/types"/>
    <xsd:import namespace="http://schemas.microsoft.com/office/infopath/2007/PartnerControls"/>
    <xsd:element name="ThumbnailExists" ma:index="18" nillable="true" ma:displayName="La miniatura ya existe" ma:default="FALSE" ma:hidden="true" ma:internalName="ThumbnailExists" ma:readOnly="true">
      <xsd:simpleType>
        <xsd:restriction base="dms:Boolean"/>
      </xsd:simpleType>
    </xsd:element>
    <xsd:element name="PreviewExists" ma:index="19" nillable="true" ma:displayName="La vista previa ya existe" ma:default="FALSE" ma:hidden="true" ma:internalName="PreviewExists" ma:readOnly="true">
      <xsd:simpleType>
        <xsd:restriction base="dms:Boolean"/>
      </xsd:simpleType>
    </xsd:element>
    <xsd:element name="ImageWidth" ma:index="20" nillable="true" ma:displayName="Ancho" ma:internalName="ImageWidth" ma:readOnly="true">
      <xsd:simpleType>
        <xsd:restriction base="dms:Unknown"/>
      </xsd:simpleType>
    </xsd:element>
    <xsd:element name="ImageHeight" ma:index="22" nillable="true" ma:displayName="Alto" ma:internalName="ImageHeight" ma:readOnly="true">
      <xsd:simpleType>
        <xsd:restriction base="dms:Unknown"/>
      </xsd:simpleType>
    </xsd:element>
    <xsd:element name="ImageCreateDate" ma:index="25" nillable="true" ma:displayName="Fecha de captura de la imagen" ma:format="DateTime" ma:hidden="true" ma:internalName="ImageCreat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wic_System_Copyright" ma:index="26" nillable="true" ma:displayName="Copyright" ma:internalName="wic_System_Copyrigh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d7ce5-35f8-41eb-a2d0-f8b1c8292501" elementFormDefault="qualified">
    <xsd:import namespace="http://schemas.microsoft.com/office/2006/documentManagement/types"/>
    <xsd:import namespace="http://schemas.microsoft.com/office/infopath/2007/PartnerControls"/>
    <xsd:element name="_dlc_DocId" ma:index="27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28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43" nillable="true" ma:displayName="Columna global de taxonomía" ma:hidden="true" ma:list="{956e5f63-25ea-49c7-82b0-7acb193f354a}" ma:internalName="TaxCatchAll" ma:showField="CatchAllData" ma:web="297d7ce5-35f8-41eb-a2d0-f8b1c82925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62edf-6c46-46b5-811e-ab7615df98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4" nillable="true" ma:displayName="Tags" ma:internalName="MediaServiceAutoTags" ma:readOnly="true">
      <xsd:simpleType>
        <xsd:restriction base="dms:Text"/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2" nillable="true" ma:taxonomy="true" ma:internalName="lcf76f155ced4ddcb4097134ff3c332f" ma:taxonomyFieldName="MediaServiceImageTags" ma:displayName="Etiquetas de imagen" ma:readOnly="false" ma:fieldId="{5cf76f15-5ced-4ddc-b409-7134ff3c332f}" ma:taxonomyMulti="true" ma:sspId="68ae7bf6-5ac9-4edb-a7e0-886d92fb71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4" ma:displayName="Autor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 ma:index="23" ma:displayName="Comentarios"/>
        <xsd:element name="keywords" minOccurs="0" maxOccurs="1" type="xsd:string" ma:index="14" ma:displayName="Palabras clave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C27E8A-3919-43BB-A373-B7626F687B3E}"/>
</file>

<file path=customXml/itemProps2.xml><?xml version="1.0" encoding="utf-8"?>
<ds:datastoreItem xmlns:ds="http://schemas.openxmlformats.org/officeDocument/2006/customXml" ds:itemID="{E79C0948-6352-4AE7-B8AC-F6F443B4E97E}"/>
</file>

<file path=customXml/itemProps3.xml><?xml version="1.0" encoding="utf-8"?>
<ds:datastoreItem xmlns:ds="http://schemas.openxmlformats.org/officeDocument/2006/customXml" ds:itemID="{8FB0A8EA-1336-4854-AF74-15A4B304DAA8}"/>
</file>

<file path=customXml/itemProps4.xml><?xml version="1.0" encoding="utf-8"?>
<ds:datastoreItem xmlns:ds="http://schemas.openxmlformats.org/officeDocument/2006/customXml" ds:itemID="{0F369FD6-1C2E-414A-964F-E0733CC2F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sofasa s.a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ARL SURA</dc:creator>
  <cp:keywords/>
  <dc:description/>
  <cp:lastModifiedBy>HAROLD QUIÑONES CORTES</cp:lastModifiedBy>
  <cp:revision/>
  <dcterms:created xsi:type="dcterms:W3CDTF">2000-07-29T14:19:46Z</dcterms:created>
  <dcterms:modified xsi:type="dcterms:W3CDTF">2025-08-26T01:53:11Z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0x0101006FAA1503EE4FAE41890E3BF5A4418CF0</vt:lpwstr>
  </property>
  <property fmtid="{D5CDD505-2E9C-101B-9397-08002B2CF9AE}" pid="3" name="_dlc_DocId">
    <vt:lpwstr>SURA-1449473456-2334</vt:lpwstr>
  </property>
  <property fmtid="{D5CDD505-2E9C-101B-9397-08002B2CF9AE}" pid="4" name="_dlc_DocIdItemGuid">
    <vt:lpwstr>7c01ab97-1560-4d2d-9e5a-fc0d52e780ec</vt:lpwstr>
  </property>
  <property fmtid="{D5CDD505-2E9C-101B-9397-08002B2CF9AE}" pid="5" name="_dlc_DocIdUrl">
    <vt:lpwstr>https://suramericana.sharepoint.com/sites/intranet/negocio/arl/portafolio/_layouts/15/DocIdRedir.aspx?ID=SURA-1449473456-2334, SURA-1449473456-2334</vt:lpwstr>
  </property>
  <property fmtid="{D5CDD505-2E9C-101B-9397-08002B2CF9AE}" pid="6" name="MediaServiceImageTags">
    <vt:lpwstr/>
  </property>
  <property fmtid="{D5CDD505-2E9C-101B-9397-08002B2CF9AE}" pid="7" name="wic_System_Copyright">
    <vt:lpwstr/>
  </property>
  <property fmtid="{D5CDD505-2E9C-101B-9397-08002B2CF9AE}" pid="8" name="lcf76f155ced4ddcb4097134ff3c332f">
    <vt:lpwstr/>
  </property>
  <property fmtid="{D5CDD505-2E9C-101B-9397-08002B2CF9AE}" pid="9" name="TaxCatchAll">
    <vt:lpwstr/>
  </property>
  <property fmtid="{D5CDD505-2E9C-101B-9397-08002B2CF9AE}" pid="10" name="_ip_UnifiedCompliancePolicyUIAction">
    <vt:lpwstr/>
  </property>
  <property fmtid="{D5CDD505-2E9C-101B-9397-08002B2CF9AE}" pid="11" name="ImageCreateDate">
    <vt:lpwstr/>
  </property>
  <property fmtid="{D5CDD505-2E9C-101B-9397-08002B2CF9AE}" pid="12" name="_ip_UnifiedCompliancePolicyProperties">
    <vt:lpwstr/>
  </property>
  <property fmtid="{D5CDD505-2E9C-101B-9397-08002B2CF9AE}" pid="13" name="PublishingExpirationDate">
    <vt:lpwstr/>
  </property>
  <property fmtid="{D5CDD505-2E9C-101B-9397-08002B2CF9AE}" pid="14" name="PublishingStartDate">
    <vt:lpwstr/>
  </property>
</Properties>
</file>